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63F1B505-5236-4DEE-94CD-4440F9D88FCC}" xr6:coauthVersionLast="47" xr6:coauthVersionMax="47" xr10:uidLastSave="{00000000-0000-0000-0000-000000000000}"/>
  <workbookProtection workbookAlgorithmName="SHA-512" workbookHashValue="MpTOQXxDx/vF/eeinAsbk7WoDcX8TYYjVN35JmjuCOkHZPU3RW1CUpGH+t9hog6NGq5GPAAvHX/pcrt25fXLUg==" workbookSaltValue="VhdqCo0NtNtZRH/oAWQ+8Q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X32" i="2"/>
  <c r="X48" i="2" s="1"/>
  <c r="X51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8" i="3"/>
  <c r="AA51" i="3" s="1"/>
  <c r="AA53" i="3" s="1"/>
  <c r="AA56" i="3" s="1"/>
  <c r="AA59" i="3" s="1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W48" i="4"/>
  <c r="W51" i="4" s="1"/>
  <c r="W53" i="4" s="1"/>
  <c r="W56" i="4" s="1"/>
  <c r="W59" i="4" s="1"/>
  <c r="P48" i="4"/>
  <c r="P51" i="4" s="1"/>
  <c r="P53" i="4" s="1"/>
  <c r="P56" i="4" s="1"/>
  <c r="P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X48" i="4" s="1"/>
  <c r="X51" i="4" s="1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AA51" i="5"/>
  <c r="AA53" i="5" s="1"/>
  <c r="AA56" i="5" s="1"/>
  <c r="AA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Y32" i="5"/>
  <c r="Y48" i="5" s="1"/>
  <c r="Y51" i="5" s="1"/>
  <c r="Y53" i="5" s="1"/>
  <c r="Y56" i="5" s="1"/>
  <c r="Y59" i="5" s="1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D51" i="8"/>
  <c r="D53" i="8" s="1"/>
  <c r="D56" i="8" s="1"/>
  <c r="D59" i="8" s="1"/>
  <c r="AA47" i="8"/>
  <c r="Y47" i="8"/>
  <c r="X47" i="8"/>
  <c r="Z47" i="8" s="1"/>
  <c r="W47" i="8"/>
  <c r="V47" i="8"/>
  <c r="U47" i="8"/>
  <c r="U48" i="8" s="1"/>
  <c r="U51" i="8" s="1"/>
  <c r="U53" i="8" s="1"/>
  <c r="U56" i="8" s="1"/>
  <c r="U59" i="8" s="1"/>
  <c r="T47" i="8"/>
  <c r="S47" i="8"/>
  <c r="R47" i="8"/>
  <c r="Q47" i="8"/>
  <c r="P47" i="8"/>
  <c r="O47" i="8"/>
  <c r="N47" i="8"/>
  <c r="M47" i="8"/>
  <c r="M48" i="8" s="1"/>
  <c r="M51" i="8" s="1"/>
  <c r="M53" i="8" s="1"/>
  <c r="M56" i="8" s="1"/>
  <c r="M59" i="8" s="1"/>
  <c r="L47" i="8"/>
  <c r="K47" i="8"/>
  <c r="J47" i="8"/>
  <c r="I47" i="8"/>
  <c r="I48" i="8" s="1"/>
  <c r="I51" i="8" s="1"/>
  <c r="I53" i="8" s="1"/>
  <c r="I56" i="8" s="1"/>
  <c r="I59" i="8" s="1"/>
  <c r="H47" i="8"/>
  <c r="G47" i="8"/>
  <c r="F47" i="8"/>
  <c r="E47" i="8"/>
  <c r="E48" i="8" s="1"/>
  <c r="E51" i="8" s="1"/>
  <c r="E53" i="8" s="1"/>
  <c r="E56" i="8" s="1"/>
  <c r="E59" i="8" s="1"/>
  <c r="D47" i="8"/>
  <c r="C47" i="8"/>
  <c r="AA32" i="8"/>
  <c r="Y32" i="8"/>
  <c r="X32" i="8"/>
  <c r="W32" i="8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I32" i="8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D32" i="8"/>
  <c r="D48" i="8" s="1"/>
  <c r="C32" i="8"/>
  <c r="Y48" i="9"/>
  <c r="Y51" i="9" s="1"/>
  <c r="Y53" i="9" s="1"/>
  <c r="Y56" i="9" s="1"/>
  <c r="Y59" i="9" s="1"/>
  <c r="I48" i="9"/>
  <c r="I51" i="9" s="1"/>
  <c r="I53" i="9" s="1"/>
  <c r="I56" i="9" s="1"/>
  <c r="I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P48" i="10"/>
  <c r="P51" i="10" s="1"/>
  <c r="P53" i="10" s="1"/>
  <c r="P56" i="10" s="1"/>
  <c r="P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Z32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Q32" i="10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K48" i="11"/>
  <c r="K51" i="11" s="1"/>
  <c r="K53" i="11" s="1"/>
  <c r="K56" i="11" s="1"/>
  <c r="K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W51" i="12"/>
  <c r="W53" i="12" s="1"/>
  <c r="W56" i="12" s="1"/>
  <c r="W59" i="12" s="1"/>
  <c r="O48" i="12"/>
  <c r="O51" i="12" s="1"/>
  <c r="O53" i="12" s="1"/>
  <c r="O56" i="12" s="1"/>
  <c r="O59" i="12" s="1"/>
  <c r="AA47" i="12"/>
  <c r="Y47" i="12"/>
  <c r="X47" i="12"/>
  <c r="W47" i="12"/>
  <c r="W48" i="12" s="1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I48" i="12" s="1"/>
  <c r="I51" i="12" s="1"/>
  <c r="I53" i="12" s="1"/>
  <c r="I56" i="12" s="1"/>
  <c r="I59" i="12" s="1"/>
  <c r="H47" i="12"/>
  <c r="G47" i="12"/>
  <c r="G48" i="12" s="1"/>
  <c r="G51" i="12" s="1"/>
  <c r="G53" i="12" s="1"/>
  <c r="G56" i="12" s="1"/>
  <c r="G59" i="12" s="1"/>
  <c r="F47" i="12"/>
  <c r="E47" i="12"/>
  <c r="D47" i="12"/>
  <c r="C47" i="12"/>
  <c r="AA32" i="12"/>
  <c r="AA48" i="12" s="1"/>
  <c r="AA51" i="12" s="1"/>
  <c r="AA53" i="12" s="1"/>
  <c r="AA56" i="12" s="1"/>
  <c r="AA59" i="12" s="1"/>
  <c r="Z32" i="12"/>
  <c r="Y32" i="12"/>
  <c r="X32" i="12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G32" i="12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U48" i="13"/>
  <c r="U51" i="13" s="1"/>
  <c r="U53" i="13" s="1"/>
  <c r="U56" i="13" s="1"/>
  <c r="U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U32" i="13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J48" i="14"/>
  <c r="J51" i="14" s="1"/>
  <c r="J53" i="14" s="1"/>
  <c r="J56" i="14" s="1"/>
  <c r="J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U51" i="16"/>
  <c r="U53" i="16" s="1"/>
  <c r="U56" i="16" s="1"/>
  <c r="U59" i="16" s="1"/>
  <c r="R48" i="16"/>
  <c r="R51" i="16" s="1"/>
  <c r="R53" i="16" s="1"/>
  <c r="R56" i="16" s="1"/>
  <c r="R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T32" i="16"/>
  <c r="T48" i="16" s="1"/>
  <c r="T51" i="16" s="1"/>
  <c r="T53" i="16" s="1"/>
  <c r="T56" i="16" s="1"/>
  <c r="T59" i="16" s="1"/>
  <c r="S32" i="16"/>
  <c r="R32" i="16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X48" i="17"/>
  <c r="X51" i="17" s="1"/>
  <c r="X53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Z32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H32" i="18"/>
  <c r="G32" i="18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Q48" i="19"/>
  <c r="Q51" i="19" s="1"/>
  <c r="Q53" i="19" s="1"/>
  <c r="Q56" i="19" s="1"/>
  <c r="Q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N53" i="20"/>
  <c r="N56" i="20" s="1"/>
  <c r="N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N32" i="20"/>
  <c r="N48" i="20" s="1"/>
  <c r="N51" i="20" s="1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E32" i="20"/>
  <c r="D32" i="20"/>
  <c r="C32" i="20"/>
  <c r="C48" i="20" s="1"/>
  <c r="C51" i="20" s="1"/>
  <c r="C53" i="20" s="1"/>
  <c r="C56" i="20" s="1"/>
  <c r="C59" i="20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AA47" i="22"/>
  <c r="Y47" i="22"/>
  <c r="Z47" i="22" s="1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Z32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N51" i="23"/>
  <c r="N53" i="23" s="1"/>
  <c r="N56" i="23" s="1"/>
  <c r="N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N48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E51" i="24"/>
  <c r="E53" i="24" s="1"/>
  <c r="E56" i="24" s="1"/>
  <c r="E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Z32" i="24" s="1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F48" i="24" s="1"/>
  <c r="F51" i="24" s="1"/>
  <c r="F53" i="24" s="1"/>
  <c r="F56" i="24" s="1"/>
  <c r="F59" i="24" s="1"/>
  <c r="E32" i="24"/>
  <c r="E48" i="24" s="1"/>
  <c r="D32" i="24"/>
  <c r="D48" i="24" s="1"/>
  <c r="D51" i="24" s="1"/>
  <c r="D53" i="24" s="1"/>
  <c r="D56" i="24" s="1"/>
  <c r="D59" i="24" s="1"/>
  <c r="C32" i="24"/>
  <c r="AA53" i="25"/>
  <c r="AA56" i="25" s="1"/>
  <c r="AA59" i="25" s="1"/>
  <c r="V48" i="25"/>
  <c r="V51" i="25" s="1"/>
  <c r="V53" i="25" s="1"/>
  <c r="V56" i="25" s="1"/>
  <c r="V59" i="25" s="1"/>
  <c r="F48" i="25"/>
  <c r="F51" i="25" s="1"/>
  <c r="F53" i="25" s="1"/>
  <c r="F56" i="25" s="1"/>
  <c r="F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Y32" i="25"/>
  <c r="Y48" i="25" s="1"/>
  <c r="Y51" i="25" s="1"/>
  <c r="Y53" i="25" s="1"/>
  <c r="Y56" i="25" s="1"/>
  <c r="Y59" i="25" s="1"/>
  <c r="X32" i="25"/>
  <c r="X48" i="25" s="1"/>
  <c r="W32" i="25"/>
  <c r="V32" i="25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T48" i="26"/>
  <c r="T51" i="26" s="1"/>
  <c r="T53" i="26" s="1"/>
  <c r="T56" i="26" s="1"/>
  <c r="T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V32" i="26"/>
  <c r="U32" i="26"/>
  <c r="T32" i="26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R51" i="27"/>
  <c r="R53" i="27" s="1"/>
  <c r="R56" i="27" s="1"/>
  <c r="R59" i="27" s="1"/>
  <c r="S48" i="27"/>
  <c r="S51" i="27" s="1"/>
  <c r="S53" i="27" s="1"/>
  <c r="S56" i="27" s="1"/>
  <c r="S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R32" i="27"/>
  <c r="R48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S48" i="28"/>
  <c r="S51" i="28" s="1"/>
  <c r="S53" i="28" s="1"/>
  <c r="S56" i="28" s="1"/>
  <c r="S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X48" i="28" s="1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J56" i="29"/>
  <c r="J59" i="29" s="1"/>
  <c r="P53" i="29"/>
  <c r="P56" i="29" s="1"/>
  <c r="P59" i="29" s="1"/>
  <c r="U48" i="29"/>
  <c r="U51" i="29" s="1"/>
  <c r="U53" i="29" s="1"/>
  <c r="U56" i="29" s="1"/>
  <c r="U59" i="29" s="1"/>
  <c r="J48" i="29"/>
  <c r="J51" i="29" s="1"/>
  <c r="J53" i="29" s="1"/>
  <c r="E48" i="29"/>
  <c r="E51" i="29" s="1"/>
  <c r="E53" i="29" s="1"/>
  <c r="E56" i="29" s="1"/>
  <c r="E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Y48" i="30"/>
  <c r="Y51" i="30" s="1"/>
  <c r="Y53" i="30" s="1"/>
  <c r="Y56" i="30" s="1"/>
  <c r="Y59" i="30" s="1"/>
  <c r="M48" i="30"/>
  <c r="M51" i="30" s="1"/>
  <c r="M53" i="30" s="1"/>
  <c r="M56" i="30" s="1"/>
  <c r="M59" i="30" s="1"/>
  <c r="K48" i="30"/>
  <c r="K51" i="30" s="1"/>
  <c r="K53" i="30" s="1"/>
  <c r="K56" i="30" s="1"/>
  <c r="K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X32" i="30"/>
  <c r="X48" i="30" s="1"/>
  <c r="Z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K48" i="31"/>
  <c r="K51" i="31" s="1"/>
  <c r="K53" i="31" s="1"/>
  <c r="K56" i="31" s="1"/>
  <c r="K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P48" i="31" s="1"/>
  <c r="P51" i="31" s="1"/>
  <c r="P53" i="31" s="1"/>
  <c r="P56" i="31" s="1"/>
  <c r="P59" i="31" s="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C32" i="31"/>
  <c r="N51" i="1"/>
  <c r="N53" i="1" s="1"/>
  <c r="N56" i="1" s="1"/>
  <c r="N59" i="1" s="1"/>
  <c r="W48" i="1"/>
  <c r="W51" i="1" s="1"/>
  <c r="W53" i="1" s="1"/>
  <c r="W56" i="1" s="1"/>
  <c r="W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Z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Y48" i="28" l="1"/>
  <c r="Y51" i="28" s="1"/>
  <c r="Y53" i="28" s="1"/>
  <c r="Y56" i="28" s="1"/>
  <c r="Y59" i="28" s="1"/>
  <c r="E48" i="14"/>
  <c r="E51" i="14" s="1"/>
  <c r="E53" i="14" s="1"/>
  <c r="E56" i="14" s="1"/>
  <c r="E59" i="14" s="1"/>
  <c r="J48" i="1"/>
  <c r="J51" i="1" s="1"/>
  <c r="J53" i="1" s="1"/>
  <c r="J56" i="1" s="1"/>
  <c r="J59" i="1" s="1"/>
  <c r="R48" i="1"/>
  <c r="R51" i="1" s="1"/>
  <c r="R53" i="1" s="1"/>
  <c r="R56" i="1" s="1"/>
  <c r="R59" i="1" s="1"/>
  <c r="X48" i="21"/>
  <c r="Z32" i="21"/>
  <c r="Z32" i="7"/>
  <c r="X48" i="7"/>
  <c r="U48" i="14"/>
  <c r="U51" i="14" s="1"/>
  <c r="U53" i="14" s="1"/>
  <c r="U56" i="14" s="1"/>
  <c r="U59" i="14" s="1"/>
  <c r="X48" i="8"/>
  <c r="Z32" i="8"/>
  <c r="Z32" i="31"/>
  <c r="M48" i="14"/>
  <c r="M51" i="14" s="1"/>
  <c r="M53" i="14" s="1"/>
  <c r="M56" i="14" s="1"/>
  <c r="M59" i="14" s="1"/>
  <c r="L48" i="1"/>
  <c r="L51" i="1" s="1"/>
  <c r="L53" i="1" s="1"/>
  <c r="L56" i="1" s="1"/>
  <c r="L59" i="1" s="1"/>
  <c r="W48" i="8"/>
  <c r="W51" i="8" s="1"/>
  <c r="W53" i="8" s="1"/>
  <c r="W56" i="8" s="1"/>
  <c r="W59" i="8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X51" i="9"/>
  <c r="X53" i="9" s="1"/>
  <c r="Z48" i="9"/>
  <c r="L48" i="6"/>
  <c r="L51" i="6" s="1"/>
  <c r="L53" i="6" s="1"/>
  <c r="L56" i="6" s="1"/>
  <c r="L59" i="6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X48" i="31"/>
  <c r="X51" i="31" s="1"/>
  <c r="X53" i="31" s="1"/>
  <c r="M48" i="29"/>
  <c r="M51" i="29" s="1"/>
  <c r="M53" i="29" s="1"/>
  <c r="M56" i="29" s="1"/>
  <c r="M59" i="29" s="1"/>
  <c r="G48" i="19"/>
  <c r="G51" i="19" s="1"/>
  <c r="G53" i="19" s="1"/>
  <c r="G56" i="19" s="1"/>
  <c r="G59" i="19" s="1"/>
  <c r="F48" i="7"/>
  <c r="F51" i="7" s="1"/>
  <c r="F53" i="7" s="1"/>
  <c r="F56" i="7" s="1"/>
  <c r="F59" i="7" s="1"/>
  <c r="N48" i="7"/>
  <c r="N51" i="7" s="1"/>
  <c r="N53" i="7" s="1"/>
  <c r="N56" i="7" s="1"/>
  <c r="N59" i="7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Z32" i="27"/>
  <c r="Z47" i="27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E48" i="26"/>
  <c r="E51" i="26" s="1"/>
  <c r="E53" i="26" s="1"/>
  <c r="E56" i="26" s="1"/>
  <c r="E59" i="26" s="1"/>
  <c r="U48" i="26"/>
  <c r="U51" i="26" s="1"/>
  <c r="U53" i="26" s="1"/>
  <c r="U56" i="26" s="1"/>
  <c r="U59" i="26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X48" i="22"/>
  <c r="X51" i="22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Z47" i="19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I48" i="18"/>
  <c r="I51" i="18" s="1"/>
  <c r="I53" i="18" s="1"/>
  <c r="I56" i="18" s="1"/>
  <c r="I59" i="18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Z47" i="14"/>
  <c r="H48" i="12"/>
  <c r="H51" i="12" s="1"/>
  <c r="H53" i="12" s="1"/>
  <c r="H56" i="12" s="1"/>
  <c r="H59" i="12" s="1"/>
  <c r="X48" i="12"/>
  <c r="X51" i="12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Z47" i="1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G48" i="8"/>
  <c r="G51" i="8" s="1"/>
  <c r="G53" i="8" s="1"/>
  <c r="G56" i="8" s="1"/>
  <c r="G59" i="8" s="1"/>
  <c r="O48" i="8"/>
  <c r="O51" i="8" s="1"/>
  <c r="O53" i="8" s="1"/>
  <c r="O56" i="8" s="1"/>
  <c r="O59" i="8" s="1"/>
  <c r="R48" i="4"/>
  <c r="R51" i="4" s="1"/>
  <c r="R53" i="4" s="1"/>
  <c r="R56" i="4" s="1"/>
  <c r="R59" i="4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AA48" i="27"/>
  <c r="AA51" i="27" s="1"/>
  <c r="AA53" i="27" s="1"/>
  <c r="AA56" i="27" s="1"/>
  <c r="AA59" i="27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H48" i="23"/>
  <c r="H51" i="23" s="1"/>
  <c r="H53" i="23" s="1"/>
  <c r="H56" i="23" s="1"/>
  <c r="H59" i="23" s="1"/>
  <c r="P48" i="23"/>
  <c r="P51" i="23" s="1"/>
  <c r="P53" i="23" s="1"/>
  <c r="P56" i="23" s="1"/>
  <c r="P59" i="23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AA48" i="14"/>
  <c r="AA51" i="14" s="1"/>
  <c r="AA53" i="14" s="1"/>
  <c r="AA56" i="14" s="1"/>
  <c r="AA59" i="14" s="1"/>
  <c r="Z47" i="12"/>
  <c r="AA48" i="11"/>
  <c r="AA51" i="11" s="1"/>
  <c r="AA53" i="11" s="1"/>
  <c r="AA56" i="11" s="1"/>
  <c r="AA59" i="11" s="1"/>
  <c r="X48" i="10"/>
  <c r="X51" i="10" s="1"/>
  <c r="X53" i="10" s="1"/>
  <c r="X56" i="10" s="1"/>
  <c r="Q48" i="8"/>
  <c r="Q51" i="8" s="1"/>
  <c r="Q53" i="8" s="1"/>
  <c r="Q56" i="8" s="1"/>
  <c r="Q59" i="8" s="1"/>
  <c r="Y48" i="8"/>
  <c r="Y51" i="8" s="1"/>
  <c r="Y53" i="8" s="1"/>
  <c r="Y56" i="8" s="1"/>
  <c r="Y59" i="8" s="1"/>
  <c r="E48" i="6"/>
  <c r="E51" i="6" s="1"/>
  <c r="E53" i="6" s="1"/>
  <c r="E56" i="6" s="1"/>
  <c r="E59" i="6" s="1"/>
  <c r="Z32" i="2"/>
  <c r="AA48" i="31"/>
  <c r="AA51" i="31" s="1"/>
  <c r="AA53" i="31" s="1"/>
  <c r="AA56" i="31" s="1"/>
  <c r="AA59" i="31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C48" i="27"/>
  <c r="C51" i="27" s="1"/>
  <c r="C53" i="27" s="1"/>
  <c r="C56" i="27" s="1"/>
  <c r="C59" i="27" s="1"/>
  <c r="F48" i="20"/>
  <c r="F51" i="20" s="1"/>
  <c r="F53" i="20" s="1"/>
  <c r="F56" i="20" s="1"/>
  <c r="F59" i="20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J48" i="7"/>
  <c r="J51" i="7" s="1"/>
  <c r="J53" i="7" s="1"/>
  <c r="J56" i="7" s="1"/>
  <c r="J59" i="7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T48" i="31"/>
  <c r="T51" i="31" s="1"/>
  <c r="T53" i="31" s="1"/>
  <c r="T56" i="31" s="1"/>
  <c r="T59" i="31" s="1"/>
  <c r="C48" i="31"/>
  <c r="C51" i="31" s="1"/>
  <c r="C53" i="31" s="1"/>
  <c r="C56" i="31" s="1"/>
  <c r="C59" i="31" s="1"/>
  <c r="S48" i="31"/>
  <c r="S51" i="31" s="1"/>
  <c r="S53" i="31" s="1"/>
  <c r="S56" i="31" s="1"/>
  <c r="S59" i="31" s="1"/>
  <c r="Z47" i="28"/>
  <c r="D48" i="27"/>
  <c r="D51" i="27" s="1"/>
  <c r="D53" i="27" s="1"/>
  <c r="D56" i="27" s="1"/>
  <c r="D59" i="27" s="1"/>
  <c r="T48" i="27"/>
  <c r="T51" i="27" s="1"/>
  <c r="T53" i="27" s="1"/>
  <c r="T56" i="27" s="1"/>
  <c r="T59" i="27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Z32" i="26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X48" i="20"/>
  <c r="F48" i="18"/>
  <c r="F51" i="18" s="1"/>
  <c r="F53" i="18" s="1"/>
  <c r="F56" i="18" s="1"/>
  <c r="F59" i="18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Z47" i="15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L48" i="12"/>
  <c r="L51" i="12" s="1"/>
  <c r="L53" i="12" s="1"/>
  <c r="L56" i="12" s="1"/>
  <c r="L59" i="12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Z47" i="10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J48" i="8"/>
  <c r="J51" i="8" s="1"/>
  <c r="J53" i="8" s="1"/>
  <c r="J56" i="8" s="1"/>
  <c r="J59" i="8" s="1"/>
  <c r="C48" i="7"/>
  <c r="C51" i="7" s="1"/>
  <c r="C53" i="7" s="1"/>
  <c r="C56" i="7" s="1"/>
  <c r="C59" i="7" s="1"/>
  <c r="K48" i="7"/>
  <c r="K51" i="7" s="1"/>
  <c r="K53" i="7" s="1"/>
  <c r="K56" i="7" s="1"/>
  <c r="K59" i="7" s="1"/>
  <c r="V48" i="4"/>
  <c r="V51" i="4" s="1"/>
  <c r="V53" i="4" s="1"/>
  <c r="V56" i="4" s="1"/>
  <c r="V59" i="4" s="1"/>
  <c r="H48" i="3"/>
  <c r="H51" i="3" s="1"/>
  <c r="H53" i="3" s="1"/>
  <c r="H56" i="3" s="1"/>
  <c r="H59" i="3" s="1"/>
  <c r="X48" i="27"/>
  <c r="X51" i="27" s="1"/>
  <c r="X53" i="27" s="1"/>
  <c r="Z53" i="27" s="1"/>
  <c r="Z32" i="20"/>
  <c r="Y48" i="20"/>
  <c r="Y51" i="20" s="1"/>
  <c r="Y53" i="20" s="1"/>
  <c r="Y56" i="20" s="1"/>
  <c r="Y59" i="20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X48" i="18"/>
  <c r="Z48" i="18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D48" i="10"/>
  <c r="D51" i="10" s="1"/>
  <c r="D53" i="10" s="1"/>
  <c r="D56" i="10" s="1"/>
  <c r="D59" i="10" s="1"/>
  <c r="T48" i="10"/>
  <c r="T51" i="10" s="1"/>
  <c r="T53" i="10" s="1"/>
  <c r="T56" i="10" s="1"/>
  <c r="T59" i="10" s="1"/>
  <c r="Z32" i="4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53" i="31"/>
  <c r="X56" i="31"/>
  <c r="X51" i="1"/>
  <c r="Z51" i="31"/>
  <c r="X53" i="22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Z48" i="25"/>
  <c r="X51" i="25"/>
  <c r="Z48" i="26"/>
  <c r="X51" i="26"/>
  <c r="Z48" i="31"/>
  <c r="X48" i="29"/>
  <c r="Z32" i="29"/>
  <c r="Z48" i="28"/>
  <c r="X51" i="28"/>
  <c r="X51" i="30"/>
  <c r="X56" i="27"/>
  <c r="Z32" i="1"/>
  <c r="X51" i="20"/>
  <c r="Z48" i="20"/>
  <c r="X48" i="23"/>
  <c r="Y48" i="22"/>
  <c r="Z47" i="20"/>
  <c r="X56" i="17"/>
  <c r="X48" i="24"/>
  <c r="Z32" i="23"/>
  <c r="Z32" i="25"/>
  <c r="Z32" i="28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AA48" i="24"/>
  <c r="AA51" i="24" s="1"/>
  <c r="AA53" i="24" s="1"/>
  <c r="AA56" i="24" s="1"/>
  <c r="AA59" i="24" s="1"/>
  <c r="Z48" i="19"/>
  <c r="X51" i="19"/>
  <c r="Z32" i="30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Z32" i="19"/>
  <c r="X48" i="16"/>
  <c r="Z32" i="16"/>
  <c r="Z48" i="15"/>
  <c r="X51" i="15"/>
  <c r="Z32" i="14"/>
  <c r="X48" i="14"/>
  <c r="W48" i="19"/>
  <c r="W51" i="19" s="1"/>
  <c r="W53" i="19" s="1"/>
  <c r="W56" i="19" s="1"/>
  <c r="W59" i="19" s="1"/>
  <c r="AA48" i="17"/>
  <c r="AA51" i="17" s="1"/>
  <c r="AA53" i="17" s="1"/>
  <c r="AA56" i="17" s="1"/>
  <c r="AA59" i="17" s="1"/>
  <c r="X48" i="13"/>
  <c r="Z32" i="13"/>
  <c r="Y48" i="17"/>
  <c r="Y51" i="17" s="1"/>
  <c r="Y53" i="17" s="1"/>
  <c r="Y56" i="17" s="1"/>
  <c r="Y59" i="17" s="1"/>
  <c r="X48" i="11"/>
  <c r="Y48" i="16"/>
  <c r="Y51" i="16" s="1"/>
  <c r="Y53" i="16" s="1"/>
  <c r="Y56" i="16" s="1"/>
  <c r="Y59" i="16" s="1"/>
  <c r="Z47" i="16"/>
  <c r="X53" i="12"/>
  <c r="Z32" i="11"/>
  <c r="X59" i="10"/>
  <c r="X56" i="9"/>
  <c r="Z53" i="9"/>
  <c r="Y48" i="10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AA48" i="9"/>
  <c r="AA51" i="9" s="1"/>
  <c r="AA53" i="9" s="1"/>
  <c r="AA56" i="9" s="1"/>
  <c r="AA59" i="9" s="1"/>
  <c r="Z48" i="8"/>
  <c r="X51" i="8"/>
  <c r="Z32" i="15"/>
  <c r="Z51" i="9"/>
  <c r="Z32" i="6"/>
  <c r="X48" i="6"/>
  <c r="Z51" i="4"/>
  <c r="X53" i="4"/>
  <c r="Z32" i="9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X48" i="5"/>
  <c r="Z48" i="4"/>
  <c r="X53" i="2"/>
  <c r="Z32" i="3"/>
  <c r="X48" i="3"/>
  <c r="Y51" i="2"/>
  <c r="Y53" i="2" s="1"/>
  <c r="Y56" i="2" s="1"/>
  <c r="Y59" i="2" s="1"/>
  <c r="Z48" i="2"/>
  <c r="Z48" i="7" l="1"/>
  <c r="X51" i="7"/>
  <c r="X51" i="18"/>
  <c r="Z48" i="27"/>
  <c r="X51" i="21"/>
  <c r="Z48" i="21"/>
  <c r="Z51" i="27"/>
  <c r="Z53" i="4"/>
  <c r="X56" i="4"/>
  <c r="Z48" i="11"/>
  <c r="X51" i="11"/>
  <c r="Z48" i="5"/>
  <c r="X51" i="5"/>
  <c r="Z51" i="8"/>
  <c r="X53" i="8"/>
  <c r="Z48" i="10"/>
  <c r="Y51" i="10"/>
  <c r="X51" i="14"/>
  <c r="Z48" i="14"/>
  <c r="X51" i="16"/>
  <c r="Z48" i="16"/>
  <c r="Z48" i="24"/>
  <c r="X51" i="24"/>
  <c r="Z51" i="20"/>
  <c r="X53" i="20"/>
  <c r="X51" i="29"/>
  <c r="Z48" i="29"/>
  <c r="X56" i="22"/>
  <c r="Z48" i="3"/>
  <c r="X51" i="3"/>
  <c r="Z48" i="6"/>
  <c r="X51" i="6"/>
  <c r="Z48" i="13"/>
  <c r="X51" i="13"/>
  <c r="X53" i="15"/>
  <c r="Z51" i="15"/>
  <c r="Z56" i="17"/>
  <c r="X59" i="17"/>
  <c r="Z59" i="17" s="1"/>
  <c r="Z56" i="27"/>
  <c r="X59" i="27"/>
  <c r="Z59" i="27" s="1"/>
  <c r="X59" i="9"/>
  <c r="Z59" i="9" s="1"/>
  <c r="Z56" i="9"/>
  <c r="Z51" i="18"/>
  <c r="X53" i="18"/>
  <c r="Z48" i="17"/>
  <c r="Z53" i="17"/>
  <c r="Z51" i="26"/>
  <c r="X53" i="26"/>
  <c r="Z53" i="2"/>
  <c r="X56" i="2"/>
  <c r="Z48" i="12"/>
  <c r="Z51" i="12"/>
  <c r="X53" i="30"/>
  <c r="Z51" i="30"/>
  <c r="Z51" i="25"/>
  <c r="X53" i="25"/>
  <c r="X53" i="1"/>
  <c r="Z51" i="1"/>
  <c r="Z51" i="2"/>
  <c r="Z53" i="12"/>
  <c r="X56" i="12"/>
  <c r="Z51" i="17"/>
  <c r="Z51" i="19"/>
  <c r="X53" i="19"/>
  <c r="Z48" i="22"/>
  <c r="Y51" i="22"/>
  <c r="Z51" i="28"/>
  <c r="X53" i="28"/>
  <c r="Z56" i="31"/>
  <c r="X59" i="31"/>
  <c r="Z59" i="31" s="1"/>
  <c r="Z48" i="23"/>
  <c r="X51" i="23"/>
  <c r="X53" i="21" l="1"/>
  <c r="Z51" i="21"/>
  <c r="X53" i="7"/>
  <c r="Z51" i="7"/>
  <c r="X56" i="18"/>
  <c r="Z53" i="18"/>
  <c r="X53" i="3"/>
  <c r="Z51" i="3"/>
  <c r="Z51" i="24"/>
  <c r="X53" i="24"/>
  <c r="X56" i="8"/>
  <c r="Z53" i="8"/>
  <c r="X59" i="22"/>
  <c r="Z51" i="5"/>
  <c r="X53" i="5"/>
  <c r="X56" i="26"/>
  <c r="Z53" i="26"/>
  <c r="Z51" i="16"/>
  <c r="X53" i="16"/>
  <c r="Z53" i="15"/>
  <c r="X56" i="15"/>
  <c r="X53" i="6"/>
  <c r="Z51" i="6"/>
  <c r="Z51" i="11"/>
  <c r="X53" i="11"/>
  <c r="Z56" i="2"/>
  <c r="X59" i="2"/>
  <c r="Z59" i="2" s="1"/>
  <c r="X53" i="13"/>
  <c r="Z51" i="13"/>
  <c r="Z53" i="19"/>
  <c r="X56" i="19"/>
  <c r="Z53" i="25"/>
  <c r="X56" i="25"/>
  <c r="Z51" i="29"/>
  <c r="X53" i="29"/>
  <c r="Z51" i="14"/>
  <c r="X53" i="14"/>
  <c r="Y53" i="22"/>
  <c r="Z51" i="22"/>
  <c r="Z53" i="1"/>
  <c r="X56" i="1"/>
  <c r="Z51" i="23"/>
  <c r="X53" i="23"/>
  <c r="Z56" i="12"/>
  <c r="X59" i="12"/>
  <c r="Z59" i="12" s="1"/>
  <c r="Z53" i="30"/>
  <c r="X56" i="30"/>
  <c r="X56" i="20"/>
  <c r="Z53" i="20"/>
  <c r="Z51" i="10"/>
  <c r="Y53" i="10"/>
  <c r="X59" i="4"/>
  <c r="Z59" i="4" s="1"/>
  <c r="Z56" i="4"/>
  <c r="X56" i="28"/>
  <c r="Z53" i="28"/>
  <c r="X56" i="7" l="1"/>
  <c r="Z53" i="7"/>
  <c r="Z53" i="21"/>
  <c r="X56" i="21"/>
  <c r="Z53" i="16"/>
  <c r="X56" i="16"/>
  <c r="Y56" i="10"/>
  <c r="Z53" i="10"/>
  <c r="Z53" i="24"/>
  <c r="X56" i="24"/>
  <c r="X56" i="29"/>
  <c r="Z53" i="29"/>
  <c r="Z56" i="8"/>
  <c r="X59" i="8"/>
  <c r="Z59" i="8" s="1"/>
  <c r="X59" i="25"/>
  <c r="Z59" i="25" s="1"/>
  <c r="Z56" i="25"/>
  <c r="X59" i="30"/>
  <c r="Z59" i="30" s="1"/>
  <c r="Z56" i="30"/>
  <c r="X59" i="19"/>
  <c r="Z59" i="19" s="1"/>
  <c r="Z56" i="19"/>
  <c r="X56" i="5"/>
  <c r="Z53" i="5"/>
  <c r="Z53" i="23"/>
  <c r="X56" i="23"/>
  <c r="Z56" i="26"/>
  <c r="X59" i="26"/>
  <c r="Z59" i="26" s="1"/>
  <c r="Z56" i="28"/>
  <c r="X59" i="28"/>
  <c r="Z59" i="28" s="1"/>
  <c r="Y56" i="22"/>
  <c r="Z53" i="22"/>
  <c r="X56" i="6"/>
  <c r="Z53" i="6"/>
  <c r="Z53" i="3"/>
  <c r="X56" i="3"/>
  <c r="Z53" i="11"/>
  <c r="X56" i="11"/>
  <c r="X56" i="14"/>
  <c r="Z53" i="14"/>
  <c r="Z56" i="15"/>
  <c r="X59" i="15"/>
  <c r="Z59" i="15" s="1"/>
  <c r="Z56" i="1"/>
  <c r="X59" i="1"/>
  <c r="Z59" i="1" s="1"/>
  <c r="X59" i="20"/>
  <c r="Z59" i="20" s="1"/>
  <c r="Z56" i="20"/>
  <c r="Z53" i="13"/>
  <c r="X56" i="13"/>
  <c r="Z56" i="18"/>
  <c r="X59" i="18"/>
  <c r="Z59" i="18" s="1"/>
  <c r="X59" i="21" l="1"/>
  <c r="Z59" i="21" s="1"/>
  <c r="Z56" i="21"/>
  <c r="Z56" i="7"/>
  <c r="X59" i="7"/>
  <c r="Z59" i="7" s="1"/>
  <c r="Z56" i="24"/>
  <c r="X59" i="24"/>
  <c r="Z59" i="24" s="1"/>
  <c r="Z56" i="23"/>
  <c r="X59" i="23"/>
  <c r="Z59" i="23" s="1"/>
  <c r="Z56" i="29"/>
  <c r="X59" i="29"/>
  <c r="Z59" i="29" s="1"/>
  <c r="Z56" i="3"/>
  <c r="X59" i="3"/>
  <c r="Z59" i="3" s="1"/>
  <c r="Z56" i="6"/>
  <c r="X59" i="6"/>
  <c r="Z59" i="6" s="1"/>
  <c r="Y59" i="10"/>
  <c r="Z59" i="10" s="1"/>
  <c r="Z56" i="10"/>
  <c r="Z56" i="11"/>
  <c r="X59" i="11"/>
  <c r="Z59" i="11" s="1"/>
  <c r="Z56" i="16"/>
  <c r="X59" i="16"/>
  <c r="Z59" i="16" s="1"/>
  <c r="X59" i="13"/>
  <c r="Z59" i="13" s="1"/>
  <c r="Z56" i="13"/>
  <c r="Z56" i="14"/>
  <c r="X59" i="14"/>
  <c r="Z59" i="14" s="1"/>
  <c r="Y59" i="22"/>
  <c r="Z59" i="22" s="1"/>
  <c r="Z56" i="22"/>
  <c r="X59" i="5"/>
  <c r="Z59" i="5" s="1"/>
  <c r="Z56" i="5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<sst xmlns="http://schemas.openxmlformats.org/spreadsheetml/2006/main" count="4495" uniqueCount="116">
  <si>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</si>
  <si>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</si>
  <si>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</si>
  <si>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</si>
  <si>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</si>
  <si>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</si>
  <si>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</si>
  <si>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</si>
  <si>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</si>
  <si>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</si>
  <si>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</si>
  <si>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</si>
  <si>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</si>
  <si>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</si>
  <si>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</si>
  <si>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</si>
  <si>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</si>
  <si>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</si>
  <si>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</si>
  <si>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</si>
  <si>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</si>
  <si>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</si>
  <si>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</si>
  <si>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</si>
  <si>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</si>
  <si>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</si>
  <si>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</si>
  <si>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</si>
  <si>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</si>
  <si>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</si>
  <si>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</si>
  <si>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</si>
  <si>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</si>
  <si>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</si>
  <si>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</si>
  <si>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</si>
  <si>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</si>
  <si>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</si>
  <si>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</si>
  <si>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</si>
  <si>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</si>
  <si>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</si>
  <si>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</si>
  <si>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</si>
  <si>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</si>
  <si>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</si>
  <si>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</si>
  <si>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</si>
  <si>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</si>
  <si>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</si>
  <si>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</si>
  <si>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</si>
  <si>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</si>
  <si>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</si>
  <si>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</si>
  <si>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</si>
  <si>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</si>
  <si>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</si>
  <si>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</si>
  <si>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</si>
  <si>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</si>
  <si>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</si>
  <si>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</si>
  <si>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</si>
  <si>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</si>
  <si>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</si>
  <si>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</si>
  <si>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</si>
  <si>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</si>
  <si>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</si>
  <si>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</si>
  <si>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</si>
  <si>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</si>
  <si>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</si>
  <si>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</si>
  <si>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</si>
  <si>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</si>
  <si>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</si>
  <si>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</si>
  <si>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</si>
  <si>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</si>
  <si>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</si>
  <si>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</si>
  <si>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</si>
  <si>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</si>
  <si>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water management                             ) for 2nd Quarter ended 31 December 2023 (Figures Finalised as at 2024/01/26)</t>
  </si>
  <si>
    <t>Western Cape: Cederberg (WC012) - Table C4 Quarterly Budgeted Financial Performance ( Waste water management                             ) for 2nd Quarter ended 31 December 2023 (Figures Finalised as at 2024/01/26)</t>
  </si>
  <si>
    <t>Western Cape: Bergrivier (WC013) - Table C4 Quarterly Budgeted Financial Performance ( Waste water management                             ) for 2nd Quarter ended 31 December 2023 (Figures Finalised as at 2024/01/26)</t>
  </si>
  <si>
    <t>Western Cape: Saldanha Bay (WC014) - Table C4 Quarterly Budgeted Financial Performance ( Waste water management                             ) for 2nd Quarter ended 31 December 2023 (Figures Finalised as at 2024/01/26)</t>
  </si>
  <si>
    <t>Western Cape: Swartland (WC015) - Table C4 Quarterly Budgeted Financial Performance ( Waste water management                             ) for 2nd Quarter ended 31 December 2023 (Figures Finalised as at 2024/01/26)</t>
  </si>
  <si>
    <t>Western Cape: West Coast (DC1) - Table C4 Quarterly Budgeted Financial Performance ( Waste water management                             ) for 2nd Quarter ended 31 December 2023 (Figures Finalised as at 2024/01/26)</t>
  </si>
  <si>
    <t>Western Cape: Witzenberg (WC022) - Table C4 Quarterly Budgeted Financial Performance ( Waste water management                             ) for 2nd Quarter ended 31 December 2023 (Figures Finalised as at 2024/01/26)</t>
  </si>
  <si>
    <t>Western Cape: Drakenstein (WC023) - Table C4 Quarterly Budgeted Financial Performance ( Waste water management                             ) for 2nd Quarter ended 31 December 2023 (Figures Finalised as at 2024/01/26)</t>
  </si>
  <si>
    <t>Western Cape: Stellenbosch (WC024) - Table C4 Quarterly Budgeted Financial Performance ( Waste water management                             ) for 2nd Quarter ended 31 December 2023 (Figures Finalised as at 2024/01/26)</t>
  </si>
  <si>
    <t>Western Cape: Breede Valley (WC025) - Table C4 Quarterly Budgeted Financial Performance ( Waste water management                             ) for 2nd Quarter ended 31 December 2023 (Figures Finalised as at 2024/01/26)</t>
  </si>
  <si>
    <t>Western Cape: Langeberg (WC026) - Table C4 Quarterly Budgeted Financial Performance ( Waste water management                             ) for 2nd Quarter ended 31 December 2023 (Figures Finalised as at 2024/01/26)</t>
  </si>
  <si>
    <t>Western Cape: Cape Winelands DM (DC2) - Table C4 Quarterly Budgeted Financial Performance ( Waste water management                             ) for 2nd Quarter ended 31 December 2023 (Figures Finalised as at 2024/01/26)</t>
  </si>
  <si>
    <t>Western Cape: Theewaterskloof (WC031) - Table C4 Quarterly Budgeted Financial Performance ( Waste water management                             ) for 2nd Quarter ended 31 December 2023 (Figures Finalised as at 2024/01/26)</t>
  </si>
  <si>
    <t>Western Cape: Overstrand (WC032) - Table C4 Quarterly Budgeted Financial Performance ( Waste water management                             ) for 2nd Quarter ended 31 December 2023 (Figures Finalised as at 2024/01/26)</t>
  </si>
  <si>
    <t>Western Cape: Cape Agulhas (WC033) - Table C4 Quarterly Budgeted Financial Performance ( Waste water management                             ) for 2nd Quarter ended 31 December 2023 (Figures Finalised as at 2024/01/26)</t>
  </si>
  <si>
    <t>Western Cape: Swellendam (WC034) - Table C4 Quarterly Budgeted Financial Performance ( Waste water management                             ) for 2nd Quarter ended 31 December 2023 (Figures Finalised as at 2024/01/26)</t>
  </si>
  <si>
    <t>Western Cape: Overberg (DC3) - Table C4 Quarterly Budgeted Financial Performance ( Waste water management                             ) for 2nd Quarter ended 31 December 2023 (Figures Finalised as at 2024/01/26)</t>
  </si>
  <si>
    <t>Western Cape: Kannaland (WC041) - Table C4 Quarterly Budgeted Financial Performance ( Waste water management                             ) for 2nd Quarter ended 31 December 2023 (Figures Finalised as at 2024/01/26)</t>
  </si>
  <si>
    <t>Western Cape: Hessequa (WC042) - Table C4 Quarterly Budgeted Financial Performance ( Waste water management                             ) for 2nd Quarter ended 31 December 2023 (Figures Finalised as at 2024/01/26)</t>
  </si>
  <si>
    <t>Western Cape: Mossel Bay (WC043) - Table C4 Quarterly Budgeted Financial Performance ( Waste water management                             ) for 2nd Quarter ended 31 December 2023 (Figures Finalised as at 2024/01/26)</t>
  </si>
  <si>
    <t>Western Cape: George (WC044) - Table C4 Quarterly Budgeted Financial Performance ( Waste water management                             ) for 2nd Quarter ended 31 December 2023 (Figures Finalised as at 2024/01/26)</t>
  </si>
  <si>
    <t>Western Cape: Oudtshoorn (WC045) - Table C4 Quarterly Budgeted Financial Performance ( Waste water management                             ) for 2nd Quarter ended 31 December 2023 (Figures Finalised as at 2024/01/26)</t>
  </si>
  <si>
    <t>Western Cape: Bitou (WC047) - Table C4 Quarterly Budgeted Financial Performance ( Waste water management                             ) for 2nd Quarter ended 31 December 2023 (Figures Finalised as at 2024/01/26)</t>
  </si>
  <si>
    <t>Western Cape: Knysna (WC048) - Table C4 Quarterly Budgeted Financial Performance ( Waste water management                             ) for 2nd Quarter ended 31 December 2023 (Figures Finalised as at 2024/01/26)</t>
  </si>
  <si>
    <t>Western Cape: Garden Route (DC4) - Table C4 Quarterly Budgeted Financial Performance ( Waste water management                             ) for 2nd Quarter ended 31 December 2023 (Figures Finalised as at 2024/01/26)</t>
  </si>
  <si>
    <t>Western Cape: Laingsburg (WC051) - Table C4 Quarterly Budgeted Financial Performance ( Waste water management                             ) for 2nd Quarter ended 31 December 2023 (Figures Finalised as at 2024/01/26)</t>
  </si>
  <si>
    <t>Western Cape: Prince Albert (WC052) - Table C4 Quarterly Budgeted Financial Performance ( Waste water management                             ) for 2nd Quarter ended 31 December 2023 (Figures Finalised as at 2024/01/26)</t>
  </si>
  <si>
    <t>Western Cape: Beaufort West (WC053) - Table C4 Quarterly Budgeted Financial Performance ( Waste water management                             ) for 2nd Quarter ended 31 December 2023 (Figures Finalised as at 2024/01/26)</t>
  </si>
  <si>
    <t>Western Cape: Central Karoo (DC5) - Table C4 Quarterly Budgeted Financial Performance ( Waste water management                             ) for 2nd Quarter ended 31 December 2023 (Figures Finalised as at 2024/01/26)</t>
  </si>
  <si>
    <t>Summary - Table C4 Quarterly Budgeted Financial Performance ( Waste water management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</si>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</sst>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>
        <v>5351</v>
      </c>
      <c r="L6" s="22">
        <v>4301</v>
      </c>
      <c r="M6" s="22">
        <v>4301</v>
      </c>
      <c r="N6" s="22">
        <v>13953</v>
      </c>
      <c r="O6" s="22"/>
      <c r="P6" s="22"/>
      <c r="Q6" s="22"/>
      <c r="R6" s="22"/>
      <c r="S6" s="22"/>
      <c r="T6" s="22"/>
      <c r="U6" s="22"/>
      <c r="V6" s="22"/>
      <c r="W6" s="22">
        <v>113074</v>
      </c>
      <c r="X6" s="22"/>
      <c r="Y6" s="22">
        <v>113074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3288995737</v>
      </c>
      <c r="D8" s="20"/>
      <c r="E8" s="21">
        <v>3572984635</v>
      </c>
      <c r="F8" s="22">
        <v>3577157403</v>
      </c>
      <c r="G8" s="22">
        <v>338614667</v>
      </c>
      <c r="H8" s="22">
        <v>286562285</v>
      </c>
      <c r="I8" s="22">
        <v>278022591</v>
      </c>
      <c r="J8" s="22">
        <v>903199543</v>
      </c>
      <c r="K8" s="22">
        <v>281539514</v>
      </c>
      <c r="L8" s="22">
        <v>293572709</v>
      </c>
      <c r="M8" s="22">
        <v>318194619</v>
      </c>
      <c r="N8" s="22">
        <v>893306842</v>
      </c>
      <c r="O8" s="22"/>
      <c r="P8" s="22"/>
      <c r="Q8" s="22"/>
      <c r="R8" s="22"/>
      <c r="S8" s="22"/>
      <c r="T8" s="22"/>
      <c r="U8" s="22"/>
      <c r="V8" s="22"/>
      <c r="W8" s="22">
        <v>1796506385</v>
      </c>
      <c r="X8" s="22">
        <v>1766408845</v>
      </c>
      <c r="Y8" s="22">
        <v>30097540</v>
      </c>
      <c r="Z8" s="23">
        <v>1.7038829988422075</v>
      </c>
      <c r="AA8" s="20">
        <v>3577157403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-262</v>
      </c>
      <c r="X9" s="22"/>
      <c r="Y9" s="22">
        <v>-262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1080884</v>
      </c>
      <c r="D10" s="20"/>
      <c r="E10" s="21">
        <v>1168723</v>
      </c>
      <c r="F10" s="22">
        <v>1168723</v>
      </c>
      <c r="G10" s="22">
        <v>70869</v>
      </c>
      <c r="H10" s="22">
        <v>60660</v>
      </c>
      <c r="I10" s="22">
        <v>108850</v>
      </c>
      <c r="J10" s="22">
        <v>240379</v>
      </c>
      <c r="K10" s="22">
        <v>51990</v>
      </c>
      <c r="L10" s="22">
        <v>63450</v>
      </c>
      <c r="M10" s="22">
        <v>37736</v>
      </c>
      <c r="N10" s="22">
        <v>153176</v>
      </c>
      <c r="O10" s="22"/>
      <c r="P10" s="22"/>
      <c r="Q10" s="22"/>
      <c r="R10" s="22"/>
      <c r="S10" s="22"/>
      <c r="T10" s="22"/>
      <c r="U10" s="22"/>
      <c r="V10" s="22"/>
      <c r="W10" s="22">
        <v>393555</v>
      </c>
      <c r="X10" s="22">
        <v>661456</v>
      </c>
      <c r="Y10" s="22">
        <v>-267901</v>
      </c>
      <c r="Z10" s="23">
        <v>-40.501711376115715</v>
      </c>
      <c r="AA10" s="20">
        <v>1168723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91603129</v>
      </c>
      <c r="D13" s="20"/>
      <c r="E13" s="21">
        <v>88741375</v>
      </c>
      <c r="F13" s="22">
        <v>91995094</v>
      </c>
      <c r="G13" s="22">
        <v>9004020</v>
      </c>
      <c r="H13" s="22">
        <v>9495011</v>
      </c>
      <c r="I13" s="22">
        <v>9208133</v>
      </c>
      <c r="J13" s="22">
        <v>27707164</v>
      </c>
      <c r="K13" s="22">
        <v>8704484</v>
      </c>
      <c r="L13" s="22">
        <v>9097431</v>
      </c>
      <c r="M13" s="22">
        <v>8859242</v>
      </c>
      <c r="N13" s="22">
        <v>26661157</v>
      </c>
      <c r="O13" s="22"/>
      <c r="P13" s="22"/>
      <c r="Q13" s="22"/>
      <c r="R13" s="22"/>
      <c r="S13" s="22"/>
      <c r="T13" s="22"/>
      <c r="U13" s="22"/>
      <c r="V13" s="22"/>
      <c r="W13" s="22">
        <v>54368321</v>
      </c>
      <c r="X13" s="22">
        <v>47025112</v>
      </c>
      <c r="Y13" s="22">
        <v>7343209</v>
      </c>
      <c r="Z13" s="23">
        <v>15.615505604750075</v>
      </c>
      <c r="AA13" s="20">
        <v>91995094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100322</v>
      </c>
      <c r="D17" s="20"/>
      <c r="E17" s="21">
        <v>431781</v>
      </c>
      <c r="F17" s="22">
        <v>431781</v>
      </c>
      <c r="G17" s="22">
        <v>3573</v>
      </c>
      <c r="H17" s="22">
        <v>2795</v>
      </c>
      <c r="I17" s="22">
        <v>2092</v>
      </c>
      <c r="J17" s="22">
        <v>8460</v>
      </c>
      <c r="K17" s="22">
        <v>4160</v>
      </c>
      <c r="L17" s="22">
        <v>4057</v>
      </c>
      <c r="M17" s="22">
        <v>44600</v>
      </c>
      <c r="N17" s="22">
        <v>52817</v>
      </c>
      <c r="O17" s="22"/>
      <c r="P17" s="22"/>
      <c r="Q17" s="22"/>
      <c r="R17" s="22"/>
      <c r="S17" s="22"/>
      <c r="T17" s="22"/>
      <c r="U17" s="22"/>
      <c r="V17" s="22"/>
      <c r="W17" s="22">
        <v>61277</v>
      </c>
      <c r="X17" s="22">
        <v>220172</v>
      </c>
      <c r="Y17" s="22">
        <v>-158895</v>
      </c>
      <c r="Z17" s="23">
        <v>-72.168577294115508</v>
      </c>
      <c r="AA17" s="20">
        <v>431781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81771393</v>
      </c>
      <c r="D19" s="20"/>
      <c r="E19" s="21">
        <v>50905340</v>
      </c>
      <c r="F19" s="22">
        <v>75007449</v>
      </c>
      <c r="G19" s="22">
        <v>4473077</v>
      </c>
      <c r="H19" s="22">
        <v>7501531</v>
      </c>
      <c r="I19" s="22">
        <v>6960499</v>
      </c>
      <c r="J19" s="22">
        <v>18935107</v>
      </c>
      <c r="K19" s="22">
        <v>4569172</v>
      </c>
      <c r="L19" s="22">
        <v>5542707</v>
      </c>
      <c r="M19" s="22">
        <v>4189352</v>
      </c>
      <c r="N19" s="22">
        <v>14301231</v>
      </c>
      <c r="O19" s="22"/>
      <c r="P19" s="22"/>
      <c r="Q19" s="22"/>
      <c r="R19" s="22"/>
      <c r="S19" s="22"/>
      <c r="T19" s="22"/>
      <c r="U19" s="22"/>
      <c r="V19" s="22"/>
      <c r="W19" s="22">
        <v>33236338</v>
      </c>
      <c r="X19" s="22">
        <v>33583749</v>
      </c>
      <c r="Y19" s="22">
        <v>-347411</v>
      </c>
      <c r="Z19" s="23">
        <v>-1.0344616379785354</v>
      </c>
      <c r="AA19" s="20">
        <v>75007449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105850</v>
      </c>
      <c r="D22" s="20"/>
      <c r="E22" s="21"/>
      <c r="F22" s="22">
        <v>205434</v>
      </c>
      <c r="G22" s="22"/>
      <c r="H22" s="22"/>
      <c r="I22" s="22"/>
      <c r="J22" s="22"/>
      <c r="K22" s="22">
        <v>47602</v>
      </c>
      <c r="L22" s="22">
        <v>45906</v>
      </c>
      <c r="M22" s="22">
        <v>45410</v>
      </c>
      <c r="N22" s="22">
        <v>138918</v>
      </c>
      <c r="O22" s="22"/>
      <c r="P22" s="22"/>
      <c r="Q22" s="22"/>
      <c r="R22" s="22"/>
      <c r="S22" s="22"/>
      <c r="T22" s="22"/>
      <c r="U22" s="22"/>
      <c r="V22" s="22"/>
      <c r="W22" s="22">
        <v>138918</v>
      </c>
      <c r="X22" s="22">
        <v>102716</v>
      </c>
      <c r="Y22" s="22">
        <v>36202</v>
      </c>
      <c r="Z22" s="23">
        <v>35.244752521515636</v>
      </c>
      <c r="AA22" s="20">
        <v>205434</v>
      </c>
    </row>
    <row r="23" spans="1:27" ht="13.5" x14ac:dyDescent="0.25">
      <c r="A23" s="19" t="s">
        <v>51</v>
      </c>
      <c r="B23" s="15" t="s">
        <v>32</v>
      </c>
      <c r="C23" s="20">
        <v>429813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17268</v>
      </c>
      <c r="Y23" s="22">
        <v>-16398</v>
      </c>
      <c r="Z23" s="23">
        <v>-94.961779013203625</v>
      </c>
      <c r="AA23" s="20">
        <v>34535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1122357096</v>
      </c>
      <c r="D25" s="20"/>
      <c r="E25" s="21">
        <v>1253687259</v>
      </c>
      <c r="F25" s="22">
        <v>1229383783</v>
      </c>
      <c r="G25" s="22">
        <v>440144028</v>
      </c>
      <c r="H25" s="22">
        <v>35812666</v>
      </c>
      <c r="I25" s="22">
        <v>19697779</v>
      </c>
      <c r="J25" s="22">
        <v>495654473</v>
      </c>
      <c r="K25" s="22">
        <v>2916070</v>
      </c>
      <c r="L25" s="22">
        <v>1255493</v>
      </c>
      <c r="M25" s="22">
        <v>360194388</v>
      </c>
      <c r="N25" s="22">
        <v>364365951</v>
      </c>
      <c r="O25" s="22"/>
      <c r="P25" s="22"/>
      <c r="Q25" s="22"/>
      <c r="R25" s="22"/>
      <c r="S25" s="22"/>
      <c r="T25" s="22"/>
      <c r="U25" s="22"/>
      <c r="V25" s="22"/>
      <c r="W25" s="22">
        <v>860020424</v>
      </c>
      <c r="X25" s="22">
        <v>845182713</v>
      </c>
      <c r="Y25" s="22">
        <v>14837711</v>
      </c>
      <c r="Z25" s="23">
        <v>1.7555625276968956</v>
      </c>
      <c r="AA25" s="20">
        <v>1229383783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12372021</v>
      </c>
      <c r="D28" s="20"/>
      <c r="E28" s="21">
        <v>35487721</v>
      </c>
      <c r="F28" s="22">
        <v>34370265</v>
      </c>
      <c r="G28" s="22">
        <v>3432853</v>
      </c>
      <c r="H28" s="22">
        <v>3255701</v>
      </c>
      <c r="I28" s="22">
        <v>6267460</v>
      </c>
      <c r="J28" s="22">
        <v>12956014</v>
      </c>
      <c r="K28" s="22">
        <v>3039726</v>
      </c>
      <c r="L28" s="22">
        <v>3023075</v>
      </c>
      <c r="M28" s="22">
        <v>3017571</v>
      </c>
      <c r="N28" s="22">
        <v>9080372</v>
      </c>
      <c r="O28" s="22"/>
      <c r="P28" s="22"/>
      <c r="Q28" s="22"/>
      <c r="R28" s="22"/>
      <c r="S28" s="22"/>
      <c r="T28" s="22"/>
      <c r="U28" s="22"/>
      <c r="V28" s="22"/>
      <c r="W28" s="22">
        <v>22036386</v>
      </c>
      <c r="X28" s="22">
        <v>17150932</v>
      </c>
      <c r="Y28" s="22">
        <v>4885454</v>
      </c>
      <c r="Z28" s="23">
        <v>28.485064251901882</v>
      </c>
      <c r="AA28" s="20">
        <v>34370265</v>
      </c>
    </row>
    <row r="29" spans="1:27" ht="13.5" x14ac:dyDescent="0.25">
      <c r="A29" s="19" t="s">
        <v>55</v>
      </c>
      <c r="B29" s="15" t="s">
        <v>32</v>
      </c>
      <c r="C29" s="20">
        <v>-214535</v>
      </c>
      <c r="D29" s="20"/>
      <c r="E29" s="21"/>
      <c r="F29" s="22"/>
      <c r="G29" s="22"/>
      <c r="H29" s="22"/>
      <c r="I29" s="22"/>
      <c r="J29" s="22"/>
      <c r="K29" s="22"/>
      <c r="L29" s="22"/>
      <c r="M29" s="22">
        <v>24012</v>
      </c>
      <c r="N29" s="22">
        <v>24012</v>
      </c>
      <c r="O29" s="22"/>
      <c r="P29" s="22"/>
      <c r="Q29" s="22"/>
      <c r="R29" s="22"/>
      <c r="S29" s="22"/>
      <c r="T29" s="22"/>
      <c r="U29" s="22"/>
      <c r="V29" s="22"/>
      <c r="W29" s="22">
        <v>24012</v>
      </c>
      <c r="X29" s="22"/>
      <c r="Y29" s="22">
        <v>24012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1771260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4600859086</v>
      </c>
      <c r="D32" s="29">
        <f t="shared" ref="D32:Y32" si="0">SUM(D6:D31)</f>
        <v>0</v>
      </c>
      <c r="E32" s="30">
        <f t="shared" si="0"/>
        <v>5003441369</v>
      </c>
      <c r="F32" s="31">
        <f t="shared" si="0"/>
        <v>5009754467</v>
      </c>
      <c r="G32" s="31">
        <f t="shared" si="0"/>
        <v>795777878</v>
      </c>
      <c r="H32" s="31">
        <f t="shared" si="0"/>
        <v>342744964</v>
      </c>
      <c r="I32" s="31">
        <f t="shared" si="0"/>
        <v>320278027</v>
      </c>
      <c r="J32" s="31">
        <f t="shared" si="0"/>
        <v>1458800869</v>
      </c>
      <c r="K32" s="31">
        <f t="shared" si="0"/>
        <v>300878069</v>
      </c>
      <c r="L32" s="31">
        <f t="shared" si="0"/>
        <v>312609129</v>
      </c>
      <c r="M32" s="31">
        <f t="shared" si="0"/>
        <v>694611231</v>
      </c>
      <c r="N32" s="31">
        <f t="shared" si="0"/>
        <v>1308098429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2766899298</v>
      </c>
      <c r="X32" s="31">
        <f t="shared" si="0"/>
        <v>2710352963</v>
      </c>
      <c r="Y32" s="31">
        <f t="shared" si="0"/>
        <v>56546335</v>
      </c>
      <c r="Z32" s="32">
        <f>+IF(X32&lt;&gt;0,+(Y32/X32)*100,0)</f>
        <v>2.0863088967353804</v>
      </c>
      <c r="AA32" s="29">
        <f>SUM(AA6:AA31)</f>
        <v>5009754467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1159468350</v>
      </c>
      <c r="D34" s="20"/>
      <c r="E34" s="21">
        <v>1406477862</v>
      </c>
      <c r="F34" s="22">
        <v>1408973249</v>
      </c>
      <c r="G34" s="22">
        <v>79723525</v>
      </c>
      <c r="H34" s="22">
        <v>100275153</v>
      </c>
      <c r="I34" s="22">
        <v>102330479</v>
      </c>
      <c r="J34" s="22">
        <v>282329157</v>
      </c>
      <c r="K34" s="22">
        <v>111132526</v>
      </c>
      <c r="L34" s="22">
        <v>139932022</v>
      </c>
      <c r="M34" s="22">
        <v>96810803</v>
      </c>
      <c r="N34" s="22">
        <v>347875351</v>
      </c>
      <c r="O34" s="22"/>
      <c r="P34" s="22"/>
      <c r="Q34" s="22"/>
      <c r="R34" s="22"/>
      <c r="S34" s="22"/>
      <c r="T34" s="22"/>
      <c r="U34" s="22"/>
      <c r="V34" s="22"/>
      <c r="W34" s="22">
        <v>630204508</v>
      </c>
      <c r="X34" s="22">
        <v>739148901</v>
      </c>
      <c r="Y34" s="22">
        <v>-108944393</v>
      </c>
      <c r="Z34" s="23">
        <v>-14.739167284509024</v>
      </c>
      <c r="AA34" s="20">
        <v>1408973249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254465770</v>
      </c>
      <c r="D37" s="20"/>
      <c r="E37" s="21">
        <v>409912133</v>
      </c>
      <c r="F37" s="22">
        <v>408801131</v>
      </c>
      <c r="G37" s="22">
        <v>7993525</v>
      </c>
      <c r="H37" s="22">
        <v>20197899</v>
      </c>
      <c r="I37" s="22">
        <v>25865401</v>
      </c>
      <c r="J37" s="22">
        <v>54056825</v>
      </c>
      <c r="K37" s="22">
        <v>22904709</v>
      </c>
      <c r="L37" s="22">
        <v>20040424</v>
      </c>
      <c r="M37" s="22">
        <v>20835399</v>
      </c>
      <c r="N37" s="22">
        <v>63780532</v>
      </c>
      <c r="O37" s="22"/>
      <c r="P37" s="22"/>
      <c r="Q37" s="22"/>
      <c r="R37" s="22"/>
      <c r="S37" s="22"/>
      <c r="T37" s="22"/>
      <c r="U37" s="22"/>
      <c r="V37" s="22"/>
      <c r="W37" s="22">
        <v>117837357</v>
      </c>
      <c r="X37" s="22">
        <v>189874560</v>
      </c>
      <c r="Y37" s="22">
        <v>-72037203</v>
      </c>
      <c r="Z37" s="23">
        <v>-37.939365336778138</v>
      </c>
      <c r="AA37" s="20">
        <v>408801131</v>
      </c>
    </row>
    <row r="38" spans="1:27" ht="13.5" x14ac:dyDescent="0.25">
      <c r="A38" s="19" t="s">
        <v>64</v>
      </c>
      <c r="B38" s="15" t="s">
        <v>32</v>
      </c>
      <c r="C38" s="20">
        <v>187438423</v>
      </c>
      <c r="D38" s="20"/>
      <c r="E38" s="21">
        <v>255452143</v>
      </c>
      <c r="F38" s="22">
        <v>261062930</v>
      </c>
      <c r="G38" s="22">
        <v>16616824</v>
      </c>
      <c r="H38" s="22">
        <v>-15551548</v>
      </c>
      <c r="I38" s="22">
        <v>17803395</v>
      </c>
      <c r="J38" s="22">
        <v>18868671</v>
      </c>
      <c r="K38" s="22">
        <v>12682397</v>
      </c>
      <c r="L38" s="22">
        <v>15815650</v>
      </c>
      <c r="M38" s="22">
        <v>20632936</v>
      </c>
      <c r="N38" s="22">
        <v>49130983</v>
      </c>
      <c r="O38" s="22"/>
      <c r="P38" s="22"/>
      <c r="Q38" s="22"/>
      <c r="R38" s="22"/>
      <c r="S38" s="22"/>
      <c r="T38" s="22"/>
      <c r="U38" s="22"/>
      <c r="V38" s="22"/>
      <c r="W38" s="22">
        <v>67999654</v>
      </c>
      <c r="X38" s="22">
        <v>124584407</v>
      </c>
      <c r="Y38" s="22">
        <v>-56584753</v>
      </c>
      <c r="Z38" s="23">
        <v>-45.418808310417205</v>
      </c>
      <c r="AA38" s="20">
        <v>261062930</v>
      </c>
    </row>
    <row r="39" spans="1:27" ht="13.5" x14ac:dyDescent="0.25">
      <c r="A39" s="19" t="s">
        <v>65</v>
      </c>
      <c r="B39" s="15" t="s">
        <v>32</v>
      </c>
      <c r="C39" s="20">
        <v>585060301</v>
      </c>
      <c r="D39" s="20"/>
      <c r="E39" s="21">
        <v>583433572</v>
      </c>
      <c r="F39" s="22">
        <v>590494622</v>
      </c>
      <c r="G39" s="22">
        <v>32301937</v>
      </c>
      <c r="H39" s="22">
        <v>37017195</v>
      </c>
      <c r="I39" s="22">
        <v>50381972</v>
      </c>
      <c r="J39" s="22">
        <v>119701104</v>
      </c>
      <c r="K39" s="22">
        <v>45732471</v>
      </c>
      <c r="L39" s="22">
        <v>38989219</v>
      </c>
      <c r="M39" s="22">
        <v>67956451</v>
      </c>
      <c r="N39" s="22">
        <v>152678141</v>
      </c>
      <c r="O39" s="22"/>
      <c r="P39" s="22"/>
      <c r="Q39" s="22"/>
      <c r="R39" s="22"/>
      <c r="S39" s="22"/>
      <c r="T39" s="22"/>
      <c r="U39" s="22"/>
      <c r="V39" s="22"/>
      <c r="W39" s="22">
        <v>272379245</v>
      </c>
      <c r="X39" s="22">
        <v>261873401</v>
      </c>
      <c r="Y39" s="22">
        <v>10505844</v>
      </c>
      <c r="Z39" s="23">
        <v>4.0118026343576609</v>
      </c>
      <c r="AA39" s="20">
        <v>590494622</v>
      </c>
    </row>
    <row r="40" spans="1:27" ht="13.5" x14ac:dyDescent="0.25">
      <c r="A40" s="19" t="s">
        <v>40</v>
      </c>
      <c r="B40" s="15" t="s">
        <v>32</v>
      </c>
      <c r="C40" s="20">
        <v>138422554</v>
      </c>
      <c r="D40" s="20"/>
      <c r="E40" s="21">
        <v>140393792</v>
      </c>
      <c r="F40" s="22">
        <v>136676127</v>
      </c>
      <c r="G40" s="22">
        <v>454758</v>
      </c>
      <c r="H40" s="22">
        <v>615593</v>
      </c>
      <c r="I40" s="22">
        <v>3766572</v>
      </c>
      <c r="J40" s="22">
        <v>4836923</v>
      </c>
      <c r="K40" s="22">
        <v>1445524</v>
      </c>
      <c r="L40" s="22">
        <v>370959</v>
      </c>
      <c r="M40" s="22">
        <v>67888821</v>
      </c>
      <c r="N40" s="22">
        <v>69705304</v>
      </c>
      <c r="O40" s="22"/>
      <c r="P40" s="22"/>
      <c r="Q40" s="22"/>
      <c r="R40" s="22"/>
      <c r="S40" s="22"/>
      <c r="T40" s="22"/>
      <c r="U40" s="22"/>
      <c r="V40" s="22"/>
      <c r="W40" s="22">
        <v>74542227</v>
      </c>
      <c r="X40" s="22">
        <v>61621079</v>
      </c>
      <c r="Y40" s="22">
        <v>12921148</v>
      </c>
      <c r="Z40" s="23">
        <v>20.968714293367047</v>
      </c>
      <c r="AA40" s="20">
        <v>136676127</v>
      </c>
    </row>
    <row r="41" spans="1:27" ht="13.5" x14ac:dyDescent="0.25">
      <c r="A41" s="19" t="s">
        <v>66</v>
      </c>
      <c r="B41" s="15" t="s">
        <v>32</v>
      </c>
      <c r="C41" s="20">
        <v>1996112917</v>
      </c>
      <c r="D41" s="20"/>
      <c r="E41" s="21">
        <v>1834028179</v>
      </c>
      <c r="F41" s="22">
        <v>1853373851</v>
      </c>
      <c r="G41" s="22">
        <v>41037813</v>
      </c>
      <c r="H41" s="22">
        <v>107544721</v>
      </c>
      <c r="I41" s="22">
        <v>171470655</v>
      </c>
      <c r="J41" s="22">
        <v>320053189</v>
      </c>
      <c r="K41" s="22">
        <v>142483169</v>
      </c>
      <c r="L41" s="22">
        <v>197165633</v>
      </c>
      <c r="M41" s="22">
        <v>220089581</v>
      </c>
      <c r="N41" s="22">
        <v>559738383</v>
      </c>
      <c r="O41" s="22"/>
      <c r="P41" s="22"/>
      <c r="Q41" s="22"/>
      <c r="R41" s="22"/>
      <c r="S41" s="22"/>
      <c r="T41" s="22"/>
      <c r="U41" s="22"/>
      <c r="V41" s="22"/>
      <c r="W41" s="22">
        <v>879791572</v>
      </c>
      <c r="X41" s="22">
        <v>800881837</v>
      </c>
      <c r="Y41" s="22">
        <v>78909735</v>
      </c>
      <c r="Z41" s="23">
        <v>9.8528561086596351</v>
      </c>
      <c r="AA41" s="20">
        <v>1853373851</v>
      </c>
    </row>
    <row r="42" spans="1:27" ht="13.5" x14ac:dyDescent="0.25">
      <c r="A42" s="19" t="s">
        <v>67</v>
      </c>
      <c r="B42" s="15" t="s">
        <v>32</v>
      </c>
      <c r="C42" s="20">
        <v>450000</v>
      </c>
      <c r="D42" s="20"/>
      <c r="E42" s="21">
        <v>5450000</v>
      </c>
      <c r="F42" s="22">
        <v>5450000</v>
      </c>
      <c r="G42" s="22"/>
      <c r="H42" s="22"/>
      <c r="I42" s="22"/>
      <c r="J42" s="22"/>
      <c r="K42" s="22"/>
      <c r="L42" s="22">
        <v>168532</v>
      </c>
      <c r="M42" s="22"/>
      <c r="N42" s="22">
        <v>168532</v>
      </c>
      <c r="O42" s="22"/>
      <c r="P42" s="22"/>
      <c r="Q42" s="22"/>
      <c r="R42" s="22"/>
      <c r="S42" s="22"/>
      <c r="T42" s="22"/>
      <c r="U42" s="22"/>
      <c r="V42" s="22"/>
      <c r="W42" s="22">
        <v>168532</v>
      </c>
      <c r="X42" s="22"/>
      <c r="Y42" s="22">
        <v>168532</v>
      </c>
      <c r="Z42" s="23"/>
      <c r="AA42" s="20">
        <v>5450000</v>
      </c>
    </row>
    <row r="43" spans="1:27" ht="13.5" x14ac:dyDescent="0.25">
      <c r="A43" s="19" t="s">
        <v>68</v>
      </c>
      <c r="B43" s="15" t="s">
        <v>32</v>
      </c>
      <c r="C43" s="20">
        <v>173979681</v>
      </c>
      <c r="D43" s="20"/>
      <c r="E43" s="21">
        <v>37784774</v>
      </c>
      <c r="F43" s="22">
        <v>36778184</v>
      </c>
      <c r="G43" s="22">
        <v>1864354</v>
      </c>
      <c r="H43" s="22">
        <v>40408610</v>
      </c>
      <c r="I43" s="22">
        <v>4459432</v>
      </c>
      <c r="J43" s="22">
        <v>46732396</v>
      </c>
      <c r="K43" s="22">
        <v>11771501</v>
      </c>
      <c r="L43" s="22">
        <v>5380582</v>
      </c>
      <c r="M43" s="22">
        <v>2668842</v>
      </c>
      <c r="N43" s="22">
        <v>19820925</v>
      </c>
      <c r="O43" s="22"/>
      <c r="P43" s="22"/>
      <c r="Q43" s="22"/>
      <c r="R43" s="22"/>
      <c r="S43" s="22"/>
      <c r="T43" s="22"/>
      <c r="U43" s="22"/>
      <c r="V43" s="22"/>
      <c r="W43" s="22">
        <v>66553321</v>
      </c>
      <c r="X43" s="22">
        <v>17312521</v>
      </c>
      <c r="Y43" s="22">
        <v>49240800</v>
      </c>
      <c r="Z43" s="23">
        <v>284.42304849767402</v>
      </c>
      <c r="AA43" s="20">
        <v>36778184</v>
      </c>
    </row>
    <row r="44" spans="1:27" ht="13.5" x14ac:dyDescent="0.25">
      <c r="A44" s="19" t="s">
        <v>69</v>
      </c>
      <c r="B44" s="15" t="s">
        <v>32</v>
      </c>
      <c r="C44" s="20">
        <v>242683130</v>
      </c>
      <c r="D44" s="20"/>
      <c r="E44" s="21">
        <v>244742584</v>
      </c>
      <c r="F44" s="22">
        <v>256612558</v>
      </c>
      <c r="G44" s="22">
        <v>9625657</v>
      </c>
      <c r="H44" s="22">
        <v>19372320</v>
      </c>
      <c r="I44" s="22">
        <v>22473540</v>
      </c>
      <c r="J44" s="22">
        <v>51471517</v>
      </c>
      <c r="K44" s="22">
        <v>23958593</v>
      </c>
      <c r="L44" s="22">
        <v>27073754</v>
      </c>
      <c r="M44" s="22">
        <v>19679861</v>
      </c>
      <c r="N44" s="22">
        <v>70712208</v>
      </c>
      <c r="O44" s="22"/>
      <c r="P44" s="22"/>
      <c r="Q44" s="22"/>
      <c r="R44" s="22"/>
      <c r="S44" s="22"/>
      <c r="T44" s="22"/>
      <c r="U44" s="22"/>
      <c r="V44" s="22"/>
      <c r="W44" s="22">
        <v>122183725</v>
      </c>
      <c r="X44" s="22">
        <v>116598785</v>
      </c>
      <c r="Y44" s="22">
        <v>5584940</v>
      </c>
      <c r="Z44" s="23">
        <v>4.7898783850963795</v>
      </c>
      <c r="AA44" s="20">
        <v>256612558</v>
      </c>
    </row>
    <row r="45" spans="1:27" ht="13.5" x14ac:dyDescent="0.25">
      <c r="A45" s="19" t="s">
        <v>70</v>
      </c>
      <c r="B45" s="15" t="s">
        <v>32</v>
      </c>
      <c r="C45" s="20">
        <v>2534841</v>
      </c>
      <c r="D45" s="20"/>
      <c r="E45" s="21">
        <v>3524136</v>
      </c>
      <c r="F45" s="22">
        <v>4661975</v>
      </c>
      <c r="G45" s="22"/>
      <c r="H45" s="22">
        <v>615319</v>
      </c>
      <c r="I45" s="22">
        <v>832</v>
      </c>
      <c r="J45" s="22">
        <v>616151</v>
      </c>
      <c r="K45" s="22">
        <v>-610246</v>
      </c>
      <c r="L45" s="22"/>
      <c r="M45" s="22">
        <v>5954</v>
      </c>
      <c r="N45" s="22">
        <v>-604292</v>
      </c>
      <c r="O45" s="22"/>
      <c r="P45" s="22"/>
      <c r="Q45" s="22"/>
      <c r="R45" s="22"/>
      <c r="S45" s="22"/>
      <c r="T45" s="22"/>
      <c r="U45" s="22"/>
      <c r="V45" s="22"/>
      <c r="W45" s="22">
        <v>11859</v>
      </c>
      <c r="X45" s="22">
        <v>893292</v>
      </c>
      <c r="Y45" s="22">
        <v>-881433</v>
      </c>
      <c r="Z45" s="23">
        <v>-98.672438575516182</v>
      </c>
      <c r="AA45" s="20">
        <v>4661975</v>
      </c>
    </row>
    <row r="46" spans="1:27" ht="13.5" x14ac:dyDescent="0.25">
      <c r="A46" s="19" t="s">
        <v>71</v>
      </c>
      <c r="B46" s="15" t="s">
        <v>32</v>
      </c>
      <c r="C46" s="20">
        <v>-207454</v>
      </c>
      <c r="D46" s="20"/>
      <c r="E46" s="21">
        <v>82203</v>
      </c>
      <c r="F46" s="22">
        <v>82203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41106</v>
      </c>
      <c r="Y46" s="22">
        <v>-41106</v>
      </c>
      <c r="Z46" s="23">
        <v>-100</v>
      </c>
      <c r="AA46" s="20">
        <v>82203</v>
      </c>
    </row>
    <row r="47" spans="1:27" x14ac:dyDescent="0.2">
      <c r="A47" s="37" t="s">
        <v>72</v>
      </c>
      <c r="B47" s="28" t="s">
        <v>32</v>
      </c>
      <c r="C47" s="29">
        <f>SUM(C34:C46)</f>
        <v>4740408513</v>
      </c>
      <c r="D47" s="29">
        <f t="shared" ref="D47:Y47" si="1">SUM(D34:D46)</f>
        <v>0</v>
      </c>
      <c r="E47" s="30">
        <f t="shared" si="1"/>
        <v>4921281378</v>
      </c>
      <c r="F47" s="31">
        <f t="shared" si="1"/>
        <v>4962966830</v>
      </c>
      <c r="G47" s="31">
        <f t="shared" si="1"/>
        <v>189618393</v>
      </c>
      <c r="H47" s="31">
        <f t="shared" si="1"/>
        <v>310495262</v>
      </c>
      <c r="I47" s="31">
        <f t="shared" si="1"/>
        <v>398552278</v>
      </c>
      <c r="J47" s="31">
        <f t="shared" si="1"/>
        <v>898665933</v>
      </c>
      <c r="K47" s="31">
        <f t="shared" si="1"/>
        <v>371500644</v>
      </c>
      <c r="L47" s="31">
        <f t="shared" si="1"/>
        <v>444936775</v>
      </c>
      <c r="M47" s="31">
        <f t="shared" si="1"/>
        <v>516568648</v>
      </c>
      <c r="N47" s="31">
        <f t="shared" si="1"/>
        <v>1333006067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2231672000</v>
      </c>
      <c r="X47" s="31">
        <f t="shared" si="1"/>
        <v>2312829889</v>
      </c>
      <c r="Y47" s="31">
        <f t="shared" si="1"/>
        <v>-81157889</v>
      </c>
      <c r="Z47" s="32">
        <f>+IF(X47&lt;&gt;0,+(Y47/X47)*100,0)</f>
        <v>-3.5090297555385841</v>
      </c>
      <c r="AA47" s="29">
        <f>SUM(AA34:AA46)</f>
        <v>4962966830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-139549427</v>
      </c>
      <c r="D48" s="39">
        <f t="shared" si="2"/>
        <v>0</v>
      </c>
      <c r="E48" s="40">
        <f t="shared" si="2"/>
        <v>82159991</v>
      </c>
      <c r="F48" s="41">
        <f t="shared" si="2"/>
        <v>46787637</v>
      </c>
      <c r="G48" s="41">
        <f t="shared" si="2"/>
        <v>606159485</v>
      </c>
      <c r="H48" s="41">
        <f t="shared" si="2"/>
        <v>32249702</v>
      </c>
      <c r="I48" s="41">
        <f t="shared" si="2"/>
        <v>-78274251</v>
      </c>
      <c r="J48" s="41">
        <f t="shared" si="2"/>
        <v>560134936</v>
      </c>
      <c r="K48" s="41">
        <f t="shared" si="2"/>
        <v>-70622575</v>
      </c>
      <c r="L48" s="41">
        <f t="shared" si="2"/>
        <v>-132327646</v>
      </c>
      <c r="M48" s="41">
        <f t="shared" si="2"/>
        <v>178042583</v>
      </c>
      <c r="N48" s="41">
        <f t="shared" si="2"/>
        <v>-24907638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535227298</v>
      </c>
      <c r="X48" s="41">
        <f t="shared" si="2"/>
        <v>397523074</v>
      </c>
      <c r="Y48" s="41">
        <f t="shared" si="2"/>
        <v>137704224</v>
      </c>
      <c r="Z48" s="42">
        <f>+IF(X48&lt;&gt;0,+(Y48/X48)*100,0)</f>
        <v>34.640561267142949</v>
      </c>
      <c r="AA48" s="39">
        <f>+AA32-AA47</f>
        <v>46787637</v>
      </c>
    </row>
    <row r="49" spans="1:27" ht="25.5" x14ac:dyDescent="0.25">
      <c r="A49" s="43" t="s">
        <v>74</v>
      </c>
      <c r="B49" s="15" t="s">
        <v>32</v>
      </c>
      <c r="C49" s="20">
        <v>499288743</v>
      </c>
      <c r="D49" s="20"/>
      <c r="E49" s="21">
        <v>907181784</v>
      </c>
      <c r="F49" s="22">
        <v>916020100</v>
      </c>
      <c r="G49" s="22">
        <v>12479852</v>
      </c>
      <c r="H49" s="22">
        <v>41548049</v>
      </c>
      <c r="I49" s="22">
        <v>36696594</v>
      </c>
      <c r="J49" s="22">
        <v>90724495</v>
      </c>
      <c r="K49" s="22">
        <v>75697803</v>
      </c>
      <c r="L49" s="22">
        <v>91519138</v>
      </c>
      <c r="M49" s="22">
        <v>124171490</v>
      </c>
      <c r="N49" s="22">
        <v>291388431</v>
      </c>
      <c r="O49" s="22"/>
      <c r="P49" s="22"/>
      <c r="Q49" s="22"/>
      <c r="R49" s="22"/>
      <c r="S49" s="22"/>
      <c r="T49" s="22"/>
      <c r="U49" s="22"/>
      <c r="V49" s="22"/>
      <c r="W49" s="22">
        <v>382112926</v>
      </c>
      <c r="X49" s="22">
        <v>390260027</v>
      </c>
      <c r="Y49" s="22">
        <v>-8147101</v>
      </c>
      <c r="Z49" s="23">
        <v>-2.0876083729682104</v>
      </c>
      <c r="AA49" s="20">
        <v>916020100</v>
      </c>
    </row>
    <row r="50" spans="1:27" ht="13.5" x14ac:dyDescent="0.25">
      <c r="A50" s="43" t="s">
        <v>75</v>
      </c>
      <c r="B50" s="15" t="s">
        <v>32</v>
      </c>
      <c r="C50" s="44">
        <v>2505023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362244339</v>
      </c>
      <c r="D51" s="48">
        <f t="shared" si="3"/>
        <v>0</v>
      </c>
      <c r="E51" s="49">
        <f t="shared" si="3"/>
        <v>989341775</v>
      </c>
      <c r="F51" s="50">
        <f t="shared" si="3"/>
        <v>962807737</v>
      </c>
      <c r="G51" s="50">
        <f t="shared" si="3"/>
        <v>618639337</v>
      </c>
      <c r="H51" s="50">
        <f t="shared" si="3"/>
        <v>73797751</v>
      </c>
      <c r="I51" s="50">
        <f t="shared" si="3"/>
        <v>-41577657</v>
      </c>
      <c r="J51" s="50">
        <f t="shared" si="3"/>
        <v>650859431</v>
      </c>
      <c r="K51" s="50">
        <f t="shared" si="3"/>
        <v>5075228</v>
      </c>
      <c r="L51" s="50">
        <f t="shared" si="3"/>
        <v>-40808508</v>
      </c>
      <c r="M51" s="50">
        <f t="shared" si="3"/>
        <v>302214073</v>
      </c>
      <c r="N51" s="50">
        <f t="shared" si="3"/>
        <v>266480793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917340224</v>
      </c>
      <c r="X51" s="50">
        <f t="shared" si="3"/>
        <v>787783101</v>
      </c>
      <c r="Y51" s="50">
        <f t="shared" si="3"/>
        <v>129557123</v>
      </c>
      <c r="Z51" s="51">
        <f>+IF(X51&lt;&gt;0,+(Y51/X51)*100,0)</f>
        <v>16.44578600829875</v>
      </c>
      <c r="AA51" s="48">
        <f>SUM(AA48:AA50)</f>
        <v>962807737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362244339</v>
      </c>
      <c r="D53" s="54">
        <f>+D51-D52</f>
        <v>0</v>
      </c>
      <c r="E53" s="55">
        <f t="shared" si="4"/>
        <v>989341775</v>
      </c>
      <c r="F53" s="56">
        <f t="shared" si="4"/>
        <v>962807737</v>
      </c>
      <c r="G53" s="56">
        <f t="shared" si="4"/>
        <v>618639337</v>
      </c>
      <c r="H53" s="56">
        <f t="shared" si="4"/>
        <v>73797751</v>
      </c>
      <c r="I53" s="56">
        <f t="shared" si="4"/>
        <v>-41577657</v>
      </c>
      <c r="J53" s="56">
        <f t="shared" si="4"/>
        <v>650859431</v>
      </c>
      <c r="K53" s="56">
        <f t="shared" si="4"/>
        <v>5075228</v>
      </c>
      <c r="L53" s="56">
        <f t="shared" si="4"/>
        <v>-40808508</v>
      </c>
      <c r="M53" s="56">
        <f t="shared" si="4"/>
        <v>302214073</v>
      </c>
      <c r="N53" s="56">
        <f t="shared" si="4"/>
        <v>266480793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917340224</v>
      </c>
      <c r="X53" s="56">
        <f t="shared" si="4"/>
        <v>787783101</v>
      </c>
      <c r="Y53" s="56">
        <f t="shared" si="4"/>
        <v>129557123</v>
      </c>
      <c r="Z53" s="57">
        <f>+IF(X53&lt;&gt;0,+(Y53/X53)*100,0)</f>
        <v>16.44578600829875</v>
      </c>
      <c r="AA53" s="54">
        <f>+AA51-AA52</f>
        <v>962807737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362244339</v>
      </c>
      <c r="D56" s="48">
        <f>SUM(D53:D55)</f>
        <v>0</v>
      </c>
      <c r="E56" s="49">
        <f t="shared" si="5"/>
        <v>989341775</v>
      </c>
      <c r="F56" s="50">
        <f t="shared" si="5"/>
        <v>962807737</v>
      </c>
      <c r="G56" s="50">
        <f t="shared" si="5"/>
        <v>618639337</v>
      </c>
      <c r="H56" s="50">
        <f t="shared" si="5"/>
        <v>73797751</v>
      </c>
      <c r="I56" s="50">
        <f t="shared" si="5"/>
        <v>-41577657</v>
      </c>
      <c r="J56" s="50">
        <f t="shared" si="5"/>
        <v>650859431</v>
      </c>
      <c r="K56" s="50">
        <f t="shared" si="5"/>
        <v>5075228</v>
      </c>
      <c r="L56" s="50">
        <f t="shared" si="5"/>
        <v>-40808508</v>
      </c>
      <c r="M56" s="50">
        <f t="shared" si="5"/>
        <v>302214073</v>
      </c>
      <c r="N56" s="50">
        <f t="shared" si="5"/>
        <v>266480793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917340224</v>
      </c>
      <c r="X56" s="50">
        <f t="shared" si="5"/>
        <v>787783101</v>
      </c>
      <c r="Y56" s="50">
        <f t="shared" si="5"/>
        <v>129557123</v>
      </c>
      <c r="Z56" s="51">
        <f>+IF(X56&lt;&gt;0,+(Y56/X56)*100,0)</f>
        <v>16.44578600829875</v>
      </c>
      <c r="AA56" s="48">
        <f>SUM(AA53:AA55)</f>
        <v>962807737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362244339</v>
      </c>
      <c r="D59" s="65">
        <f>SUM(D56:D58)</f>
        <v>0</v>
      </c>
      <c r="E59" s="66">
        <f t="shared" si="6"/>
        <v>989341775</v>
      </c>
      <c r="F59" s="67">
        <f t="shared" si="6"/>
        <v>962807737</v>
      </c>
      <c r="G59" s="67">
        <f t="shared" si="6"/>
        <v>618639337</v>
      </c>
      <c r="H59" s="67">
        <f t="shared" si="6"/>
        <v>73797751</v>
      </c>
      <c r="I59" s="67">
        <f t="shared" si="6"/>
        <v>-41577657</v>
      </c>
      <c r="J59" s="67">
        <f t="shared" si="6"/>
        <v>650859431</v>
      </c>
      <c r="K59" s="67">
        <f t="shared" si="6"/>
        <v>5075228</v>
      </c>
      <c r="L59" s="67">
        <f t="shared" si="6"/>
        <v>-40808508</v>
      </c>
      <c r="M59" s="67">
        <f t="shared" si="6"/>
        <v>302214073</v>
      </c>
      <c r="N59" s="67">
        <f t="shared" si="6"/>
        <v>266480793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917340224</v>
      </c>
      <c r="X59" s="67">
        <f t="shared" si="6"/>
        <v>787783101</v>
      </c>
      <c r="Y59" s="67">
        <f t="shared" si="6"/>
        <v>129557123</v>
      </c>
      <c r="Z59" s="68">
        <f>+IF(X59&lt;&gt;0,+(Y59/X59)*100,0)</f>
        <v>16.44578600829875</v>
      </c>
      <c r="AA59" s="65">
        <f>SUM(AA56:AA58)</f>
        <v>962807737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>
        <v>5351</v>
      </c>
      <c r="L6" s="22">
        <v>4301</v>
      </c>
      <c r="M6" s="22">
        <v>4301</v>
      </c>
      <c r="N6" s="22">
        <v>13953</v>
      </c>
      <c r="O6" s="22"/>
      <c r="P6" s="22"/>
      <c r="Q6" s="22"/>
      <c r="R6" s="22"/>
      <c r="S6" s="22"/>
      <c r="T6" s="22"/>
      <c r="U6" s="22"/>
      <c r="V6" s="22"/>
      <c r="W6" s="22">
        <v>113074</v>
      </c>
      <c r="X6" s="22"/>
      <c r="Y6" s="22">
        <v>113074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2033192378</v>
      </c>
      <c r="D8" s="20"/>
      <c r="E8" s="21">
        <v>2278047741</v>
      </c>
      <c r="F8" s="22">
        <v>2278047741</v>
      </c>
      <c r="G8" s="22">
        <v>170112375</v>
      </c>
      <c r="H8" s="22">
        <v>175134365</v>
      </c>
      <c r="I8" s="22">
        <v>178845638</v>
      </c>
      <c r="J8" s="22">
        <v>524092378</v>
      </c>
      <c r="K8" s="22">
        <v>181891979</v>
      </c>
      <c r="L8" s="22">
        <v>192665425</v>
      </c>
      <c r="M8" s="22">
        <v>214410520</v>
      </c>
      <c r="N8" s="22">
        <v>588967924</v>
      </c>
      <c r="O8" s="22"/>
      <c r="P8" s="22"/>
      <c r="Q8" s="22"/>
      <c r="R8" s="22"/>
      <c r="S8" s="22"/>
      <c r="T8" s="22"/>
      <c r="U8" s="22"/>
      <c r="V8" s="22"/>
      <c r="W8" s="22">
        <v>1113060302</v>
      </c>
      <c r="X8" s="22">
        <v>1108936730</v>
      </c>
      <c r="Y8" s="22">
        <v>4123572</v>
      </c>
      <c r="Z8" s="23">
        <v>0.3718491676256408</v>
      </c>
      <c r="AA8" s="20">
        <v>2278047741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-262</v>
      </c>
      <c r="X9" s="22"/>
      <c r="Y9" s="22">
        <v>-262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267478</v>
      </c>
      <c r="D10" s="20"/>
      <c r="E10" s="21">
        <v>333034</v>
      </c>
      <c r="F10" s="22">
        <v>333034</v>
      </c>
      <c r="G10" s="22"/>
      <c r="H10" s="22"/>
      <c r="I10" s="22"/>
      <c r="J10" s="22"/>
      <c r="K10" s="22">
        <v>-334</v>
      </c>
      <c r="L10" s="22">
        <v>-93</v>
      </c>
      <c r="M10" s="22"/>
      <c r="N10" s="22">
        <v>-427</v>
      </c>
      <c r="O10" s="22"/>
      <c r="P10" s="22"/>
      <c r="Q10" s="22"/>
      <c r="R10" s="22"/>
      <c r="S10" s="22"/>
      <c r="T10" s="22"/>
      <c r="U10" s="22"/>
      <c r="V10" s="22"/>
      <c r="W10" s="22">
        <v>-427</v>
      </c>
      <c r="X10" s="22">
        <v>166518</v>
      </c>
      <c r="Y10" s="22">
        <v>-166945</v>
      </c>
      <c r="Z10" s="23">
        <v>-100.2564287344311</v>
      </c>
      <c r="AA10" s="20">
        <v>333034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54918282</v>
      </c>
      <c r="D13" s="20"/>
      <c r="E13" s="21">
        <v>56700000</v>
      </c>
      <c r="F13" s="22">
        <v>56700000</v>
      </c>
      <c r="G13" s="22">
        <v>5213784</v>
      </c>
      <c r="H13" s="22">
        <v>5393153</v>
      </c>
      <c r="I13" s="22">
        <v>4788185</v>
      </c>
      <c r="J13" s="22">
        <v>15395122</v>
      </c>
      <c r="K13" s="22">
        <v>4657938</v>
      </c>
      <c r="L13" s="22">
        <v>4875792</v>
      </c>
      <c r="M13" s="22">
        <v>4802647</v>
      </c>
      <c r="N13" s="22">
        <v>14336377</v>
      </c>
      <c r="O13" s="22"/>
      <c r="P13" s="22"/>
      <c r="Q13" s="22"/>
      <c r="R13" s="22"/>
      <c r="S13" s="22"/>
      <c r="T13" s="22"/>
      <c r="U13" s="22"/>
      <c r="V13" s="22"/>
      <c r="W13" s="22">
        <v>29731499</v>
      </c>
      <c r="X13" s="22">
        <v>28350000</v>
      </c>
      <c r="Y13" s="22">
        <v>1381499</v>
      </c>
      <c r="Z13" s="23">
        <v>4.8730123456790126</v>
      </c>
      <c r="AA13" s="20">
        <v>56700000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24128</v>
      </c>
      <c r="D17" s="20"/>
      <c r="E17" s="21">
        <v>226255</v>
      </c>
      <c r="F17" s="22">
        <v>226255</v>
      </c>
      <c r="G17" s="22">
        <v>1904</v>
      </c>
      <c r="H17" s="22">
        <v>1904</v>
      </c>
      <c r="I17" s="22">
        <v>600</v>
      </c>
      <c r="J17" s="22">
        <v>4408</v>
      </c>
      <c r="K17" s="22">
        <v>3209</v>
      </c>
      <c r="L17" s="22">
        <v>1904</v>
      </c>
      <c r="M17" s="22">
        <v>1904</v>
      </c>
      <c r="N17" s="22">
        <v>7017</v>
      </c>
      <c r="O17" s="22"/>
      <c r="P17" s="22"/>
      <c r="Q17" s="22"/>
      <c r="R17" s="22"/>
      <c r="S17" s="22"/>
      <c r="T17" s="22"/>
      <c r="U17" s="22"/>
      <c r="V17" s="22"/>
      <c r="W17" s="22">
        <v>11425</v>
      </c>
      <c r="X17" s="22">
        <v>113124</v>
      </c>
      <c r="Y17" s="22">
        <v>-101699</v>
      </c>
      <c r="Z17" s="23">
        <v>-89.900463208514552</v>
      </c>
      <c r="AA17" s="20">
        <v>226255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42926171</v>
      </c>
      <c r="D19" s="20"/>
      <c r="E19" s="21">
        <v>29335938</v>
      </c>
      <c r="F19" s="22">
        <v>29335939</v>
      </c>
      <c r="G19" s="22">
        <v>412439</v>
      </c>
      <c r="H19" s="22">
        <v>3378974</v>
      </c>
      <c r="I19" s="22">
        <v>5500552</v>
      </c>
      <c r="J19" s="22">
        <v>9291965</v>
      </c>
      <c r="K19" s="22">
        <v>3338803</v>
      </c>
      <c r="L19" s="22">
        <v>3877983</v>
      </c>
      <c r="M19" s="22">
        <v>1434960</v>
      </c>
      <c r="N19" s="22">
        <v>8651746</v>
      </c>
      <c r="O19" s="22"/>
      <c r="P19" s="22"/>
      <c r="Q19" s="22"/>
      <c r="R19" s="22"/>
      <c r="S19" s="22"/>
      <c r="T19" s="22"/>
      <c r="U19" s="22"/>
      <c r="V19" s="22"/>
      <c r="W19" s="22">
        <v>17943711</v>
      </c>
      <c r="X19" s="22">
        <v>12372060</v>
      </c>
      <c r="Y19" s="22">
        <v>5571651</v>
      </c>
      <c r="Z19" s="23">
        <v>45.034141444512876</v>
      </c>
      <c r="AA19" s="20">
        <v>29335939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4348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17268</v>
      </c>
      <c r="Y23" s="22">
        <v>-16398</v>
      </c>
      <c r="Z23" s="23">
        <v>-94.961779013203625</v>
      </c>
      <c r="AA23" s="20">
        <v>34535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796192562</v>
      </c>
      <c r="D25" s="20"/>
      <c r="E25" s="21">
        <v>841205257</v>
      </c>
      <c r="F25" s="22">
        <v>841205257</v>
      </c>
      <c r="G25" s="22">
        <v>334977022</v>
      </c>
      <c r="H25" s="22">
        <v>8649040</v>
      </c>
      <c r="I25" s="22">
        <v>7605686</v>
      </c>
      <c r="J25" s="22">
        <v>351231748</v>
      </c>
      <c r="K25" s="22">
        <v>1654526</v>
      </c>
      <c r="L25" s="22">
        <v>477294</v>
      </c>
      <c r="M25" s="22">
        <v>265037817</v>
      </c>
      <c r="N25" s="22">
        <v>267169637</v>
      </c>
      <c r="O25" s="22"/>
      <c r="P25" s="22"/>
      <c r="Q25" s="22"/>
      <c r="R25" s="22"/>
      <c r="S25" s="22"/>
      <c r="T25" s="22"/>
      <c r="U25" s="22"/>
      <c r="V25" s="22"/>
      <c r="W25" s="22">
        <v>618401385</v>
      </c>
      <c r="X25" s="22">
        <v>629825401</v>
      </c>
      <c r="Y25" s="22">
        <v>-11424016</v>
      </c>
      <c r="Z25" s="23">
        <v>-1.8138385625383822</v>
      </c>
      <c r="AA25" s="20">
        <v>841205257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77534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2928088997</v>
      </c>
      <c r="D32" s="29">
        <f t="shared" ref="D32:Y32" si="0">SUM(D6:D31)</f>
        <v>0</v>
      </c>
      <c r="E32" s="30">
        <f t="shared" si="0"/>
        <v>3205882760</v>
      </c>
      <c r="F32" s="31">
        <f t="shared" si="0"/>
        <v>3205882761</v>
      </c>
      <c r="G32" s="31">
        <f t="shared" si="0"/>
        <v>510752315</v>
      </c>
      <c r="H32" s="31">
        <f t="shared" si="0"/>
        <v>192611751</v>
      </c>
      <c r="I32" s="31">
        <f t="shared" si="0"/>
        <v>196751284</v>
      </c>
      <c r="J32" s="31">
        <f t="shared" si="0"/>
        <v>900115350</v>
      </c>
      <c r="K32" s="31">
        <f t="shared" si="0"/>
        <v>191551472</v>
      </c>
      <c r="L32" s="31">
        <f t="shared" si="0"/>
        <v>201902606</v>
      </c>
      <c r="M32" s="31">
        <f t="shared" si="0"/>
        <v>485692149</v>
      </c>
      <c r="N32" s="31">
        <f t="shared" si="0"/>
        <v>879146227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1779261577</v>
      </c>
      <c r="X32" s="31">
        <f t="shared" si="0"/>
        <v>1779781101</v>
      </c>
      <c r="Y32" s="31">
        <f t="shared" si="0"/>
        <v>-519524</v>
      </c>
      <c r="Z32" s="32">
        <f>+IF(X32&lt;&gt;0,+(Y32/X32)*100,0)</f>
        <v>-2.9190331311423449E-2</v>
      </c>
      <c r="AA32" s="29">
        <f>SUM(AA6:AA31)</f>
        <v>3205882761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687288673</v>
      </c>
      <c r="D34" s="20"/>
      <c r="E34" s="21">
        <v>875293692</v>
      </c>
      <c r="F34" s="22">
        <v>875293693</v>
      </c>
      <c r="G34" s="22">
        <v>49860303</v>
      </c>
      <c r="H34" s="22">
        <v>65286791</v>
      </c>
      <c r="I34" s="22">
        <v>66976434</v>
      </c>
      <c r="J34" s="22">
        <v>182123528</v>
      </c>
      <c r="K34" s="22">
        <v>63430138</v>
      </c>
      <c r="L34" s="22">
        <v>93124727</v>
      </c>
      <c r="M34" s="22">
        <v>60497394</v>
      </c>
      <c r="N34" s="22">
        <v>217052259</v>
      </c>
      <c r="O34" s="22"/>
      <c r="P34" s="22"/>
      <c r="Q34" s="22"/>
      <c r="R34" s="22"/>
      <c r="S34" s="22"/>
      <c r="T34" s="22"/>
      <c r="U34" s="22"/>
      <c r="V34" s="22"/>
      <c r="W34" s="22">
        <v>399175787</v>
      </c>
      <c r="X34" s="22">
        <v>477919520</v>
      </c>
      <c r="Y34" s="22">
        <v>-78743733</v>
      </c>
      <c r="Z34" s="23">
        <v>-16.47635840444433</v>
      </c>
      <c r="AA34" s="20">
        <v>875293693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145519720</v>
      </c>
      <c r="D37" s="20"/>
      <c r="E37" s="21">
        <v>281029448</v>
      </c>
      <c r="F37" s="22">
        <v>281528084</v>
      </c>
      <c r="G37" s="22">
        <v>5171251</v>
      </c>
      <c r="H37" s="22">
        <v>10877304</v>
      </c>
      <c r="I37" s="22">
        <v>15716416</v>
      </c>
      <c r="J37" s="22">
        <v>31764971</v>
      </c>
      <c r="K37" s="22">
        <v>13292996</v>
      </c>
      <c r="L37" s="22">
        <v>9719798</v>
      </c>
      <c r="M37" s="22">
        <v>12371006</v>
      </c>
      <c r="N37" s="22">
        <v>35383800</v>
      </c>
      <c r="O37" s="22"/>
      <c r="P37" s="22"/>
      <c r="Q37" s="22"/>
      <c r="R37" s="22"/>
      <c r="S37" s="22"/>
      <c r="T37" s="22"/>
      <c r="U37" s="22"/>
      <c r="V37" s="22"/>
      <c r="W37" s="22">
        <v>67148771</v>
      </c>
      <c r="X37" s="22">
        <v>130733860</v>
      </c>
      <c r="Y37" s="22">
        <v>-63585089</v>
      </c>
      <c r="Z37" s="23">
        <v>-48.637047051161801</v>
      </c>
      <c r="AA37" s="20">
        <v>281528084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193448000</v>
      </c>
      <c r="F38" s="22">
        <v>193448000</v>
      </c>
      <c r="G38" s="22">
        <v>14762790</v>
      </c>
      <c r="H38" s="22">
        <v>-15586468</v>
      </c>
      <c r="I38" s="22">
        <v>12351927</v>
      </c>
      <c r="J38" s="22">
        <v>11528249</v>
      </c>
      <c r="K38" s="22">
        <v>10613416</v>
      </c>
      <c r="L38" s="22">
        <v>13746669</v>
      </c>
      <c r="M38" s="22">
        <v>13628339</v>
      </c>
      <c r="N38" s="22">
        <v>37988424</v>
      </c>
      <c r="O38" s="22"/>
      <c r="P38" s="22"/>
      <c r="Q38" s="22"/>
      <c r="R38" s="22"/>
      <c r="S38" s="22"/>
      <c r="T38" s="22"/>
      <c r="U38" s="22"/>
      <c r="V38" s="22"/>
      <c r="W38" s="22">
        <v>49516673</v>
      </c>
      <c r="X38" s="22">
        <v>96724002</v>
      </c>
      <c r="Y38" s="22">
        <v>-47207329</v>
      </c>
      <c r="Z38" s="23">
        <v>-48.806219783999424</v>
      </c>
      <c r="AA38" s="20">
        <v>193448000</v>
      </c>
    </row>
    <row r="39" spans="1:27" ht="13.5" x14ac:dyDescent="0.25">
      <c r="A39" s="19" t="s">
        <v>65</v>
      </c>
      <c r="B39" s="15" t="s">
        <v>32</v>
      </c>
      <c r="C39" s="20">
        <v>247644461</v>
      </c>
      <c r="D39" s="20"/>
      <c r="E39" s="21">
        <v>262290334</v>
      </c>
      <c r="F39" s="22">
        <v>262290334</v>
      </c>
      <c r="G39" s="22">
        <v>22153476</v>
      </c>
      <c r="H39" s="22">
        <v>22148782</v>
      </c>
      <c r="I39" s="22">
        <v>22152866</v>
      </c>
      <c r="J39" s="22">
        <v>66455124</v>
      </c>
      <c r="K39" s="22">
        <v>22161766</v>
      </c>
      <c r="L39" s="22">
        <v>22146254</v>
      </c>
      <c r="M39" s="22">
        <v>22190878</v>
      </c>
      <c r="N39" s="22">
        <v>66498898</v>
      </c>
      <c r="O39" s="22"/>
      <c r="P39" s="22"/>
      <c r="Q39" s="22"/>
      <c r="R39" s="22"/>
      <c r="S39" s="22"/>
      <c r="T39" s="22"/>
      <c r="U39" s="22"/>
      <c r="V39" s="22"/>
      <c r="W39" s="22">
        <v>132954022</v>
      </c>
      <c r="X39" s="22">
        <v>131145222</v>
      </c>
      <c r="Y39" s="22">
        <v>1808800</v>
      </c>
      <c r="Z39" s="23">
        <v>1.3792343879672566</v>
      </c>
      <c r="AA39" s="20">
        <v>262290334</v>
      </c>
    </row>
    <row r="40" spans="1:27" ht="13.5" x14ac:dyDescent="0.25">
      <c r="A40" s="19" t="s">
        <v>40</v>
      </c>
      <c r="B40" s="15" t="s">
        <v>32</v>
      </c>
      <c r="C40" s="20">
        <v>310520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1745858664</v>
      </c>
      <c r="D41" s="20"/>
      <c r="E41" s="21">
        <v>1564671310</v>
      </c>
      <c r="F41" s="22">
        <v>1565003768</v>
      </c>
      <c r="G41" s="22">
        <v>39162376</v>
      </c>
      <c r="H41" s="22">
        <v>90222103</v>
      </c>
      <c r="I41" s="22">
        <v>149228186</v>
      </c>
      <c r="J41" s="22">
        <v>278612665</v>
      </c>
      <c r="K41" s="22">
        <v>117821895</v>
      </c>
      <c r="L41" s="22">
        <v>167610166</v>
      </c>
      <c r="M41" s="22">
        <v>191174889</v>
      </c>
      <c r="N41" s="22">
        <v>476606950</v>
      </c>
      <c r="O41" s="22"/>
      <c r="P41" s="22"/>
      <c r="Q41" s="22"/>
      <c r="R41" s="22"/>
      <c r="S41" s="22"/>
      <c r="T41" s="22"/>
      <c r="U41" s="22"/>
      <c r="V41" s="22"/>
      <c r="W41" s="22">
        <v>755219615</v>
      </c>
      <c r="X41" s="22">
        <v>672289354</v>
      </c>
      <c r="Y41" s="22">
        <v>82930261</v>
      </c>
      <c r="Z41" s="23">
        <v>12.335501150892835</v>
      </c>
      <c r="AA41" s="20">
        <v>1565003768</v>
      </c>
    </row>
    <row r="42" spans="1:27" ht="13.5" x14ac:dyDescent="0.25">
      <c r="A42" s="19" t="s">
        <v>67</v>
      </c>
      <c r="B42" s="15" t="s">
        <v>32</v>
      </c>
      <c r="C42" s="20">
        <v>450000</v>
      </c>
      <c r="D42" s="20"/>
      <c r="E42" s="21">
        <v>5450000</v>
      </c>
      <c r="F42" s="22">
        <v>5450000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5450000</v>
      </c>
    </row>
    <row r="43" spans="1:27" ht="13.5" x14ac:dyDescent="0.25">
      <c r="A43" s="19" t="s">
        <v>68</v>
      </c>
      <c r="B43" s="15" t="s">
        <v>32</v>
      </c>
      <c r="C43" s="20">
        <v>107743285</v>
      </c>
      <c r="D43" s="20"/>
      <c r="E43" s="21"/>
      <c r="F43" s="22"/>
      <c r="G43" s="22">
        <v>1357877</v>
      </c>
      <c r="H43" s="22">
        <v>31707135</v>
      </c>
      <c r="I43" s="22">
        <v>3768740</v>
      </c>
      <c r="J43" s="22">
        <v>36833752</v>
      </c>
      <c r="K43" s="22">
        <v>5507251</v>
      </c>
      <c r="L43" s="22">
        <v>2373998</v>
      </c>
      <c r="M43" s="22">
        <v>2492328</v>
      </c>
      <c r="N43" s="22">
        <v>10373577</v>
      </c>
      <c r="O43" s="22"/>
      <c r="P43" s="22"/>
      <c r="Q43" s="22"/>
      <c r="R43" s="22"/>
      <c r="S43" s="22"/>
      <c r="T43" s="22"/>
      <c r="U43" s="22"/>
      <c r="V43" s="22"/>
      <c r="W43" s="22">
        <v>47207329</v>
      </c>
      <c r="X43" s="22"/>
      <c r="Y43" s="22">
        <v>47207329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178031797</v>
      </c>
      <c r="D44" s="20"/>
      <c r="E44" s="21">
        <v>175274526</v>
      </c>
      <c r="F44" s="22">
        <v>175963239</v>
      </c>
      <c r="G44" s="22">
        <v>7911339</v>
      </c>
      <c r="H44" s="22">
        <v>13684515</v>
      </c>
      <c r="I44" s="22">
        <v>16875702</v>
      </c>
      <c r="J44" s="22">
        <v>38471556</v>
      </c>
      <c r="K44" s="22">
        <v>17282146</v>
      </c>
      <c r="L44" s="22">
        <v>19969028</v>
      </c>
      <c r="M44" s="22">
        <v>14251331</v>
      </c>
      <c r="N44" s="22">
        <v>51502505</v>
      </c>
      <c r="O44" s="22"/>
      <c r="P44" s="22"/>
      <c r="Q44" s="22"/>
      <c r="R44" s="22"/>
      <c r="S44" s="22"/>
      <c r="T44" s="22"/>
      <c r="U44" s="22"/>
      <c r="V44" s="22"/>
      <c r="W44" s="22">
        <v>89974061</v>
      </c>
      <c r="X44" s="22">
        <v>80359585</v>
      </c>
      <c r="Y44" s="22">
        <v>9614476</v>
      </c>
      <c r="Z44" s="23">
        <v>11.964317635537816</v>
      </c>
      <c r="AA44" s="20">
        <v>175963239</v>
      </c>
    </row>
    <row r="45" spans="1:27" ht="13.5" x14ac:dyDescent="0.25">
      <c r="A45" s="19" t="s">
        <v>70</v>
      </c>
      <c r="B45" s="15" t="s">
        <v>32</v>
      </c>
      <c r="C45" s="20">
        <v>107317</v>
      </c>
      <c r="D45" s="20"/>
      <c r="E45" s="21"/>
      <c r="F45" s="22"/>
      <c r="G45" s="22"/>
      <c r="H45" s="22"/>
      <c r="I45" s="22">
        <v>832</v>
      </c>
      <c r="J45" s="22">
        <v>832</v>
      </c>
      <c r="K45" s="22">
        <v>5073</v>
      </c>
      <c r="L45" s="22"/>
      <c r="M45" s="22"/>
      <c r="N45" s="22">
        <v>5073</v>
      </c>
      <c r="O45" s="22"/>
      <c r="P45" s="22"/>
      <c r="Q45" s="22"/>
      <c r="R45" s="22"/>
      <c r="S45" s="22"/>
      <c r="T45" s="22"/>
      <c r="U45" s="22"/>
      <c r="V45" s="22"/>
      <c r="W45" s="22">
        <v>5905</v>
      </c>
      <c r="X45" s="22"/>
      <c r="Y45" s="22">
        <v>5905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3112954437</v>
      </c>
      <c r="D47" s="29">
        <f t="shared" ref="D47:Y47" si="1">SUM(D34:D46)</f>
        <v>0</v>
      </c>
      <c r="E47" s="30">
        <f t="shared" si="1"/>
        <v>3357457310</v>
      </c>
      <c r="F47" s="31">
        <f t="shared" si="1"/>
        <v>3358977118</v>
      </c>
      <c r="G47" s="31">
        <f t="shared" si="1"/>
        <v>140379412</v>
      </c>
      <c r="H47" s="31">
        <f t="shared" si="1"/>
        <v>218340162</v>
      </c>
      <c r="I47" s="31">
        <f t="shared" si="1"/>
        <v>287071103</v>
      </c>
      <c r="J47" s="31">
        <f t="shared" si="1"/>
        <v>645790677</v>
      </c>
      <c r="K47" s="31">
        <f t="shared" si="1"/>
        <v>250114681</v>
      </c>
      <c r="L47" s="31">
        <f t="shared" si="1"/>
        <v>328690640</v>
      </c>
      <c r="M47" s="31">
        <f t="shared" si="1"/>
        <v>316606165</v>
      </c>
      <c r="N47" s="31">
        <f t="shared" si="1"/>
        <v>895411486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1541202163</v>
      </c>
      <c r="X47" s="31">
        <f t="shared" si="1"/>
        <v>1589171543</v>
      </c>
      <c r="Y47" s="31">
        <f t="shared" si="1"/>
        <v>-47969380</v>
      </c>
      <c r="Z47" s="32">
        <f>+IF(X47&lt;&gt;0,+(Y47/X47)*100,0)</f>
        <v>-3.0185149118291252</v>
      </c>
      <c r="AA47" s="29">
        <f>SUM(AA34:AA46)</f>
        <v>3358977118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-184865440</v>
      </c>
      <c r="D48" s="39">
        <f t="shared" si="2"/>
        <v>0</v>
      </c>
      <c r="E48" s="40">
        <f t="shared" si="2"/>
        <v>-151574550</v>
      </c>
      <c r="F48" s="41">
        <f t="shared" si="2"/>
        <v>-153094357</v>
      </c>
      <c r="G48" s="41">
        <f t="shared" si="2"/>
        <v>370372903</v>
      </c>
      <c r="H48" s="41">
        <f t="shared" si="2"/>
        <v>-25728411</v>
      </c>
      <c r="I48" s="41">
        <f t="shared" si="2"/>
        <v>-90319819</v>
      </c>
      <c r="J48" s="41">
        <f t="shared" si="2"/>
        <v>254324673</v>
      </c>
      <c r="K48" s="41">
        <f t="shared" si="2"/>
        <v>-58563209</v>
      </c>
      <c r="L48" s="41">
        <f t="shared" si="2"/>
        <v>-126788034</v>
      </c>
      <c r="M48" s="41">
        <f t="shared" si="2"/>
        <v>169085984</v>
      </c>
      <c r="N48" s="41">
        <f t="shared" si="2"/>
        <v>-16265259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238059414</v>
      </c>
      <c r="X48" s="41">
        <f t="shared" si="2"/>
        <v>190609558</v>
      </c>
      <c r="Y48" s="41">
        <f t="shared" si="2"/>
        <v>47449856</v>
      </c>
      <c r="Z48" s="42">
        <f>+IF(X48&lt;&gt;0,+(Y48/X48)*100,0)</f>
        <v>24.893744310555508</v>
      </c>
      <c r="AA48" s="39">
        <f>+AA32-AA47</f>
        <v>-153094357</v>
      </c>
    </row>
    <row r="49" spans="1:27" ht="25.5" x14ac:dyDescent="0.25">
      <c r="A49" s="43" t="s">
        <v>74</v>
      </c>
      <c r="B49" s="15" t="s">
        <v>32</v>
      </c>
      <c r="C49" s="20">
        <v>302785450</v>
      </c>
      <c r="D49" s="20"/>
      <c r="E49" s="21">
        <v>352069180</v>
      </c>
      <c r="F49" s="22">
        <v>352069180</v>
      </c>
      <c r="G49" s="22">
        <v>10943044</v>
      </c>
      <c r="H49" s="22">
        <v>28881816</v>
      </c>
      <c r="I49" s="22">
        <v>13158256</v>
      </c>
      <c r="J49" s="22">
        <v>52983116</v>
      </c>
      <c r="K49" s="22">
        <v>46386748</v>
      </c>
      <c r="L49" s="22">
        <v>42227988</v>
      </c>
      <c r="M49" s="22">
        <v>51503023</v>
      </c>
      <c r="N49" s="22">
        <v>140117759</v>
      </c>
      <c r="O49" s="22"/>
      <c r="P49" s="22"/>
      <c r="Q49" s="22"/>
      <c r="R49" s="22"/>
      <c r="S49" s="22"/>
      <c r="T49" s="22"/>
      <c r="U49" s="22"/>
      <c r="V49" s="22"/>
      <c r="W49" s="22">
        <v>193100875</v>
      </c>
      <c r="X49" s="22">
        <v>197892550</v>
      </c>
      <c r="Y49" s="22">
        <v>-4791675</v>
      </c>
      <c r="Z49" s="23">
        <v>-2.421351890205063</v>
      </c>
      <c r="AA49" s="20">
        <v>352069180</v>
      </c>
    </row>
    <row r="50" spans="1:27" ht="13.5" x14ac:dyDescent="0.25">
      <c r="A50" s="43" t="s">
        <v>75</v>
      </c>
      <c r="B50" s="15" t="s">
        <v>32</v>
      </c>
      <c r="C50" s="44">
        <v>241794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118161804</v>
      </c>
      <c r="D51" s="48">
        <f t="shared" si="3"/>
        <v>0</v>
      </c>
      <c r="E51" s="49">
        <f t="shared" si="3"/>
        <v>200494630</v>
      </c>
      <c r="F51" s="50">
        <f t="shared" si="3"/>
        <v>198974823</v>
      </c>
      <c r="G51" s="50">
        <f t="shared" si="3"/>
        <v>381315947</v>
      </c>
      <c r="H51" s="50">
        <f t="shared" si="3"/>
        <v>3153405</v>
      </c>
      <c r="I51" s="50">
        <f t="shared" si="3"/>
        <v>-77161563</v>
      </c>
      <c r="J51" s="50">
        <f t="shared" si="3"/>
        <v>307307789</v>
      </c>
      <c r="K51" s="50">
        <f t="shared" si="3"/>
        <v>-12176461</v>
      </c>
      <c r="L51" s="50">
        <f t="shared" si="3"/>
        <v>-84560046</v>
      </c>
      <c r="M51" s="50">
        <f t="shared" si="3"/>
        <v>220589007</v>
      </c>
      <c r="N51" s="50">
        <f t="shared" si="3"/>
        <v>123852500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431160289</v>
      </c>
      <c r="X51" s="50">
        <f t="shared" si="3"/>
        <v>388502108</v>
      </c>
      <c r="Y51" s="50">
        <f t="shared" si="3"/>
        <v>42658181</v>
      </c>
      <c r="Z51" s="51">
        <f>+IF(X51&lt;&gt;0,+(Y51/X51)*100,0)</f>
        <v>10.980167191267853</v>
      </c>
      <c r="AA51" s="48">
        <f>SUM(AA48:AA50)</f>
        <v>198974823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118161804</v>
      </c>
      <c r="D53" s="54">
        <f>+D51-D52</f>
        <v>0</v>
      </c>
      <c r="E53" s="55">
        <f t="shared" si="4"/>
        <v>200494630</v>
      </c>
      <c r="F53" s="56">
        <f t="shared" si="4"/>
        <v>198974823</v>
      </c>
      <c r="G53" s="56">
        <f t="shared" si="4"/>
        <v>381315947</v>
      </c>
      <c r="H53" s="56">
        <f t="shared" si="4"/>
        <v>3153405</v>
      </c>
      <c r="I53" s="56">
        <f t="shared" si="4"/>
        <v>-77161563</v>
      </c>
      <c r="J53" s="56">
        <f t="shared" si="4"/>
        <v>307307789</v>
      </c>
      <c r="K53" s="56">
        <f t="shared" si="4"/>
        <v>-12176461</v>
      </c>
      <c r="L53" s="56">
        <f t="shared" si="4"/>
        <v>-84560046</v>
      </c>
      <c r="M53" s="56">
        <f t="shared" si="4"/>
        <v>220589007</v>
      </c>
      <c r="N53" s="56">
        <f t="shared" si="4"/>
        <v>123852500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431160289</v>
      </c>
      <c r="X53" s="56">
        <f t="shared" si="4"/>
        <v>388502108</v>
      </c>
      <c r="Y53" s="56">
        <f t="shared" si="4"/>
        <v>42658181</v>
      </c>
      <c r="Z53" s="57">
        <f>+IF(X53&lt;&gt;0,+(Y53/X53)*100,0)</f>
        <v>10.980167191267853</v>
      </c>
      <c r="AA53" s="54">
        <f>+AA51-AA52</f>
        <v>198974823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118161804</v>
      </c>
      <c r="D56" s="48">
        <f>SUM(D53:D55)</f>
        <v>0</v>
      </c>
      <c r="E56" s="49">
        <f t="shared" si="5"/>
        <v>200494630</v>
      </c>
      <c r="F56" s="50">
        <f t="shared" si="5"/>
        <v>198974823</v>
      </c>
      <c r="G56" s="50">
        <f t="shared" si="5"/>
        <v>381315947</v>
      </c>
      <c r="H56" s="50">
        <f t="shared" si="5"/>
        <v>3153405</v>
      </c>
      <c r="I56" s="50">
        <f t="shared" si="5"/>
        <v>-77161563</v>
      </c>
      <c r="J56" s="50">
        <f t="shared" si="5"/>
        <v>307307789</v>
      </c>
      <c r="K56" s="50">
        <f t="shared" si="5"/>
        <v>-12176461</v>
      </c>
      <c r="L56" s="50">
        <f t="shared" si="5"/>
        <v>-84560046</v>
      </c>
      <c r="M56" s="50">
        <f t="shared" si="5"/>
        <v>220589007</v>
      </c>
      <c r="N56" s="50">
        <f t="shared" si="5"/>
        <v>123852500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431160289</v>
      </c>
      <c r="X56" s="50">
        <f t="shared" si="5"/>
        <v>388502108</v>
      </c>
      <c r="Y56" s="50">
        <f t="shared" si="5"/>
        <v>42658181</v>
      </c>
      <c r="Z56" s="51">
        <f>+IF(X56&lt;&gt;0,+(Y56/X56)*100,0)</f>
        <v>10.980167191267853</v>
      </c>
      <c r="AA56" s="48">
        <f>SUM(AA53:AA55)</f>
        <v>198974823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118161804</v>
      </c>
      <c r="D59" s="65">
        <f>SUM(D56:D58)</f>
        <v>0</v>
      </c>
      <c r="E59" s="66">
        <f t="shared" si="6"/>
        <v>200494630</v>
      </c>
      <c r="F59" s="67">
        <f t="shared" si="6"/>
        <v>198974823</v>
      </c>
      <c r="G59" s="67">
        <f t="shared" si="6"/>
        <v>381315947</v>
      </c>
      <c r="H59" s="67">
        <f t="shared" si="6"/>
        <v>3153405</v>
      </c>
      <c r="I59" s="67">
        <f t="shared" si="6"/>
        <v>-77161563</v>
      </c>
      <c r="J59" s="67">
        <f t="shared" si="6"/>
        <v>307307789</v>
      </c>
      <c r="K59" s="67">
        <f t="shared" si="6"/>
        <v>-12176461</v>
      </c>
      <c r="L59" s="67">
        <f t="shared" si="6"/>
        <v>-84560046</v>
      </c>
      <c r="M59" s="67">
        <f t="shared" si="6"/>
        <v>220589007</v>
      </c>
      <c r="N59" s="67">
        <f t="shared" si="6"/>
        <v>123852500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431160289</v>
      </c>
      <c r="X59" s="67">
        <f t="shared" si="6"/>
        <v>388502108</v>
      </c>
      <c r="Y59" s="67">
        <f t="shared" si="6"/>
        <v>42658181</v>
      </c>
      <c r="Z59" s="68">
        <f>+IF(X59&lt;&gt;0,+(Y59/X59)*100,0)</f>
        <v>10.980167191267853</v>
      </c>
      <c r="AA59" s="65">
        <f>SUM(AA56:AA58)</f>
        <v>198974823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22338116</v>
      </c>
      <c r="D8" s="20"/>
      <c r="E8" s="21">
        <v>27970743</v>
      </c>
      <c r="F8" s="22">
        <v>28704464</v>
      </c>
      <c r="G8" s="22"/>
      <c r="H8" s="22">
        <v>5130184</v>
      </c>
      <c r="I8" s="22">
        <v>2514408</v>
      </c>
      <c r="J8" s="22">
        <v>7644592</v>
      </c>
      <c r="K8" s="22">
        <v>2534928</v>
      </c>
      <c r="L8" s="22">
        <v>2532332</v>
      </c>
      <c r="M8" s="22">
        <v>2506276</v>
      </c>
      <c r="N8" s="22">
        <v>7573536</v>
      </c>
      <c r="O8" s="22"/>
      <c r="P8" s="22"/>
      <c r="Q8" s="22"/>
      <c r="R8" s="22"/>
      <c r="S8" s="22"/>
      <c r="T8" s="22"/>
      <c r="U8" s="22"/>
      <c r="V8" s="22"/>
      <c r="W8" s="22">
        <v>15218128</v>
      </c>
      <c r="X8" s="22">
        <v>14352234</v>
      </c>
      <c r="Y8" s="22">
        <v>865894</v>
      </c>
      <c r="Z8" s="23">
        <v>6.0331652898078447</v>
      </c>
      <c r="AA8" s="20">
        <v>28704464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3353771</v>
      </c>
      <c r="G13" s="22"/>
      <c r="H13" s="22">
        <v>574212</v>
      </c>
      <c r="I13" s="22">
        <v>305471</v>
      </c>
      <c r="J13" s="22">
        <v>879683</v>
      </c>
      <c r="K13" s="22">
        <v>313957</v>
      </c>
      <c r="L13" s="22">
        <v>323881</v>
      </c>
      <c r="M13" s="22">
        <v>333206</v>
      </c>
      <c r="N13" s="22">
        <v>971044</v>
      </c>
      <c r="O13" s="22"/>
      <c r="P13" s="22"/>
      <c r="Q13" s="22"/>
      <c r="R13" s="22"/>
      <c r="S13" s="22"/>
      <c r="T13" s="22"/>
      <c r="U13" s="22"/>
      <c r="V13" s="22"/>
      <c r="W13" s="22">
        <v>1850727</v>
      </c>
      <c r="X13" s="22">
        <v>1676886</v>
      </c>
      <c r="Y13" s="22">
        <v>173841</v>
      </c>
      <c r="Z13" s="23">
        <v>10.366894350599862</v>
      </c>
      <c r="AA13" s="20">
        <v>3353771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21769</v>
      </c>
      <c r="D19" s="20"/>
      <c r="E19" s="21">
        <v>4000000</v>
      </c>
      <c r="F19" s="22">
        <v>4000000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1999998</v>
      </c>
      <c r="Y19" s="22">
        <v>-1999998</v>
      </c>
      <c r="Z19" s="23">
        <v>-100</v>
      </c>
      <c r="AA19" s="20">
        <v>4000000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2228110</v>
      </c>
      <c r="D28" s="20"/>
      <c r="E28" s="21">
        <v>2263496</v>
      </c>
      <c r="F28" s="22">
        <v>1146040</v>
      </c>
      <c r="G28" s="22"/>
      <c r="H28" s="22">
        <v>197607</v>
      </c>
      <c r="I28" s="22">
        <v>88894</v>
      </c>
      <c r="J28" s="22">
        <v>286501</v>
      </c>
      <c r="K28" s="22">
        <v>97181</v>
      </c>
      <c r="L28" s="22">
        <v>96800</v>
      </c>
      <c r="M28" s="22">
        <v>97373</v>
      </c>
      <c r="N28" s="22">
        <v>291354</v>
      </c>
      <c r="O28" s="22"/>
      <c r="P28" s="22"/>
      <c r="Q28" s="22"/>
      <c r="R28" s="22"/>
      <c r="S28" s="22"/>
      <c r="T28" s="22"/>
      <c r="U28" s="22"/>
      <c r="V28" s="22"/>
      <c r="W28" s="22">
        <v>577855</v>
      </c>
      <c r="X28" s="22">
        <v>573018</v>
      </c>
      <c r="Y28" s="22">
        <v>4837</v>
      </c>
      <c r="Z28" s="23">
        <v>0.84412706058099396</v>
      </c>
      <c r="AA28" s="20">
        <v>1146040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24587995</v>
      </c>
      <c r="D32" s="29">
        <f t="shared" ref="D32:Y32" si="0">SUM(D6:D31)</f>
        <v>0</v>
      </c>
      <c r="E32" s="30">
        <f t="shared" si="0"/>
        <v>34234239</v>
      </c>
      <c r="F32" s="31">
        <f t="shared" si="0"/>
        <v>37204275</v>
      </c>
      <c r="G32" s="31">
        <f t="shared" si="0"/>
        <v>0</v>
      </c>
      <c r="H32" s="31">
        <f t="shared" si="0"/>
        <v>5902003</v>
      </c>
      <c r="I32" s="31">
        <f t="shared" si="0"/>
        <v>2908773</v>
      </c>
      <c r="J32" s="31">
        <f t="shared" si="0"/>
        <v>8810776</v>
      </c>
      <c r="K32" s="31">
        <f t="shared" si="0"/>
        <v>2946066</v>
      </c>
      <c r="L32" s="31">
        <f t="shared" si="0"/>
        <v>2953013</v>
      </c>
      <c r="M32" s="31">
        <f t="shared" si="0"/>
        <v>2936855</v>
      </c>
      <c r="N32" s="31">
        <f t="shared" si="0"/>
        <v>8835934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17646710</v>
      </c>
      <c r="X32" s="31">
        <f t="shared" si="0"/>
        <v>18602136</v>
      </c>
      <c r="Y32" s="31">
        <f t="shared" si="0"/>
        <v>-955426</v>
      </c>
      <c r="Z32" s="32">
        <f>+IF(X32&lt;&gt;0,+(Y32/X32)*100,0)</f>
        <v>-5.1361091005893087</v>
      </c>
      <c r="AA32" s="29">
        <f>SUM(AA6:AA31)</f>
        <v>37204275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5426987</v>
      </c>
      <c r="D34" s="20"/>
      <c r="E34" s="21">
        <v>5524926</v>
      </c>
      <c r="F34" s="22">
        <v>5424926</v>
      </c>
      <c r="G34" s="22"/>
      <c r="H34" s="22">
        <v>736605</v>
      </c>
      <c r="I34" s="22">
        <v>411996</v>
      </c>
      <c r="J34" s="22">
        <v>1148601</v>
      </c>
      <c r="K34" s="22">
        <v>405872</v>
      </c>
      <c r="L34" s="22">
        <v>663350</v>
      </c>
      <c r="M34" s="22">
        <v>354142</v>
      </c>
      <c r="N34" s="22">
        <v>1423364</v>
      </c>
      <c r="O34" s="22"/>
      <c r="P34" s="22"/>
      <c r="Q34" s="22"/>
      <c r="R34" s="22"/>
      <c r="S34" s="22"/>
      <c r="T34" s="22"/>
      <c r="U34" s="22"/>
      <c r="V34" s="22"/>
      <c r="W34" s="22">
        <v>2571965</v>
      </c>
      <c r="X34" s="22">
        <v>2712474</v>
      </c>
      <c r="Y34" s="22">
        <v>-140509</v>
      </c>
      <c r="Z34" s="23">
        <v>-5.1801049521580671</v>
      </c>
      <c r="AA34" s="20">
        <v>5424926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668154</v>
      </c>
      <c r="D37" s="20"/>
      <c r="E37" s="21">
        <v>1310260</v>
      </c>
      <c r="F37" s="22">
        <v>798660</v>
      </c>
      <c r="G37" s="22"/>
      <c r="H37" s="22">
        <v>65702</v>
      </c>
      <c r="I37" s="22">
        <v>18312</v>
      </c>
      <c r="J37" s="22">
        <v>84014</v>
      </c>
      <c r="K37" s="22">
        <v>14271</v>
      </c>
      <c r="L37" s="22">
        <v>39598</v>
      </c>
      <c r="M37" s="22">
        <v>2724</v>
      </c>
      <c r="N37" s="22">
        <v>56593</v>
      </c>
      <c r="O37" s="22"/>
      <c r="P37" s="22"/>
      <c r="Q37" s="22"/>
      <c r="R37" s="22"/>
      <c r="S37" s="22"/>
      <c r="T37" s="22"/>
      <c r="U37" s="22"/>
      <c r="V37" s="22"/>
      <c r="W37" s="22">
        <v>140607</v>
      </c>
      <c r="X37" s="22">
        <v>399324</v>
      </c>
      <c r="Y37" s="22">
        <v>-258717</v>
      </c>
      <c r="Z37" s="23">
        <v>-64.788742975628807</v>
      </c>
      <c r="AA37" s="20">
        <v>798660</v>
      </c>
    </row>
    <row r="38" spans="1:27" ht="13.5" x14ac:dyDescent="0.25">
      <c r="A38" s="19" t="s">
        <v>64</v>
      </c>
      <c r="B38" s="15" t="s">
        <v>32</v>
      </c>
      <c r="C38" s="20">
        <v>7887115</v>
      </c>
      <c r="D38" s="20"/>
      <c r="E38" s="21">
        <v>6319000</v>
      </c>
      <c r="F38" s="22">
        <v>6319000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3159498</v>
      </c>
      <c r="Y38" s="22">
        <v>-3159498</v>
      </c>
      <c r="Z38" s="23">
        <v>-100</v>
      </c>
      <c r="AA38" s="20">
        <v>6319000</v>
      </c>
    </row>
    <row r="39" spans="1:27" ht="13.5" x14ac:dyDescent="0.25">
      <c r="A39" s="19" t="s">
        <v>65</v>
      </c>
      <c r="B39" s="15" t="s">
        <v>32</v>
      </c>
      <c r="C39" s="20">
        <v>8132867</v>
      </c>
      <c r="D39" s="20"/>
      <c r="E39" s="21">
        <v>5859824</v>
      </c>
      <c r="F39" s="22">
        <v>5859824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2929914</v>
      </c>
      <c r="Y39" s="22">
        <v>-2929914</v>
      </c>
      <c r="Z39" s="23">
        <v>-100</v>
      </c>
      <c r="AA39" s="20">
        <v>5859824</v>
      </c>
    </row>
    <row r="40" spans="1:27" ht="13.5" x14ac:dyDescent="0.25">
      <c r="A40" s="19" t="s">
        <v>40</v>
      </c>
      <c r="B40" s="15" t="s">
        <v>32</v>
      </c>
      <c r="C40" s="20">
        <v>638378</v>
      </c>
      <c r="D40" s="20"/>
      <c r="E40" s="21">
        <v>515281</v>
      </c>
      <c r="F40" s="22">
        <v>515281</v>
      </c>
      <c r="G40" s="22"/>
      <c r="H40" s="22">
        <v>4881</v>
      </c>
      <c r="I40" s="22">
        <v>1892</v>
      </c>
      <c r="J40" s="22">
        <v>6773</v>
      </c>
      <c r="K40" s="22">
        <v>1797</v>
      </c>
      <c r="L40" s="22">
        <v>1410</v>
      </c>
      <c r="M40" s="22">
        <v>329049</v>
      </c>
      <c r="N40" s="22">
        <v>332256</v>
      </c>
      <c r="O40" s="22"/>
      <c r="P40" s="22"/>
      <c r="Q40" s="22"/>
      <c r="R40" s="22"/>
      <c r="S40" s="22"/>
      <c r="T40" s="22"/>
      <c r="U40" s="22"/>
      <c r="V40" s="22"/>
      <c r="W40" s="22">
        <v>339029</v>
      </c>
      <c r="X40" s="22">
        <v>257640</v>
      </c>
      <c r="Y40" s="22">
        <v>81389</v>
      </c>
      <c r="Z40" s="23">
        <v>31.590203384567612</v>
      </c>
      <c r="AA40" s="20">
        <v>515281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30648</v>
      </c>
      <c r="F41" s="22">
        <v>420648</v>
      </c>
      <c r="G41" s="22"/>
      <c r="H41" s="22">
        <v>17685</v>
      </c>
      <c r="I41" s="22">
        <v>3651</v>
      </c>
      <c r="J41" s="22">
        <v>21336</v>
      </c>
      <c r="K41" s="22">
        <v>23575</v>
      </c>
      <c r="L41" s="22"/>
      <c r="M41" s="22">
        <v>130288</v>
      </c>
      <c r="N41" s="22">
        <v>153863</v>
      </c>
      <c r="O41" s="22"/>
      <c r="P41" s="22"/>
      <c r="Q41" s="22"/>
      <c r="R41" s="22"/>
      <c r="S41" s="22"/>
      <c r="T41" s="22"/>
      <c r="U41" s="22"/>
      <c r="V41" s="22"/>
      <c r="W41" s="22">
        <v>175199</v>
      </c>
      <c r="X41" s="22">
        <v>210324</v>
      </c>
      <c r="Y41" s="22">
        <v>-35125</v>
      </c>
      <c r="Z41" s="23">
        <v>-16.700424107567372</v>
      </c>
      <c r="AA41" s="20">
        <v>420648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2533247</v>
      </c>
      <c r="D44" s="20"/>
      <c r="E44" s="21">
        <v>2961849</v>
      </c>
      <c r="F44" s="22">
        <v>2811849</v>
      </c>
      <c r="G44" s="22"/>
      <c r="H44" s="22">
        <v>834038</v>
      </c>
      <c r="I44" s="22">
        <v>-218563</v>
      </c>
      <c r="J44" s="22">
        <v>615475</v>
      </c>
      <c r="K44" s="22">
        <v>-112784</v>
      </c>
      <c r="L44" s="22">
        <v>796583</v>
      </c>
      <c r="M44" s="22">
        <v>490691</v>
      </c>
      <c r="N44" s="22">
        <v>1174490</v>
      </c>
      <c r="O44" s="22"/>
      <c r="P44" s="22"/>
      <c r="Q44" s="22"/>
      <c r="R44" s="22"/>
      <c r="S44" s="22"/>
      <c r="T44" s="22"/>
      <c r="U44" s="22"/>
      <c r="V44" s="22"/>
      <c r="W44" s="22">
        <v>1789965</v>
      </c>
      <c r="X44" s="22">
        <v>1405926</v>
      </c>
      <c r="Y44" s="22">
        <v>384039</v>
      </c>
      <c r="Z44" s="23">
        <v>27.315733545008769</v>
      </c>
      <c r="AA44" s="20">
        <v>2811849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25286748</v>
      </c>
      <c r="D47" s="29">
        <f t="shared" ref="D47:Y47" si="1">SUM(D34:D46)</f>
        <v>0</v>
      </c>
      <c r="E47" s="30">
        <f t="shared" si="1"/>
        <v>22521788</v>
      </c>
      <c r="F47" s="31">
        <f t="shared" si="1"/>
        <v>22150188</v>
      </c>
      <c r="G47" s="31">
        <f t="shared" si="1"/>
        <v>0</v>
      </c>
      <c r="H47" s="31">
        <f t="shared" si="1"/>
        <v>1658911</v>
      </c>
      <c r="I47" s="31">
        <f t="shared" si="1"/>
        <v>217288</v>
      </c>
      <c r="J47" s="31">
        <f t="shared" si="1"/>
        <v>1876199</v>
      </c>
      <c r="K47" s="31">
        <f t="shared" si="1"/>
        <v>332731</v>
      </c>
      <c r="L47" s="31">
        <f t="shared" si="1"/>
        <v>1500941</v>
      </c>
      <c r="M47" s="31">
        <f t="shared" si="1"/>
        <v>1306894</v>
      </c>
      <c r="N47" s="31">
        <f t="shared" si="1"/>
        <v>3140566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5016765</v>
      </c>
      <c r="X47" s="31">
        <f t="shared" si="1"/>
        <v>11075100</v>
      </c>
      <c r="Y47" s="31">
        <f t="shared" si="1"/>
        <v>-6058335</v>
      </c>
      <c r="Z47" s="32">
        <f>+IF(X47&lt;&gt;0,+(Y47/X47)*100,0)</f>
        <v>-54.702305171059407</v>
      </c>
      <c r="AA47" s="29">
        <f>SUM(AA34:AA46)</f>
        <v>22150188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-698753</v>
      </c>
      <c r="D48" s="39">
        <f t="shared" si="2"/>
        <v>0</v>
      </c>
      <c r="E48" s="40">
        <f t="shared" si="2"/>
        <v>11712451</v>
      </c>
      <c r="F48" s="41">
        <f t="shared" si="2"/>
        <v>15054087</v>
      </c>
      <c r="G48" s="41">
        <f t="shared" si="2"/>
        <v>0</v>
      </c>
      <c r="H48" s="41">
        <f t="shared" si="2"/>
        <v>4243092</v>
      </c>
      <c r="I48" s="41">
        <f t="shared" si="2"/>
        <v>2691485</v>
      </c>
      <c r="J48" s="41">
        <f t="shared" si="2"/>
        <v>6934577</v>
      </c>
      <c r="K48" s="41">
        <f t="shared" si="2"/>
        <v>2613335</v>
      </c>
      <c r="L48" s="41">
        <f t="shared" si="2"/>
        <v>1452072</v>
      </c>
      <c r="M48" s="41">
        <f t="shared" si="2"/>
        <v>1629961</v>
      </c>
      <c r="N48" s="41">
        <f t="shared" si="2"/>
        <v>5695368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12629945</v>
      </c>
      <c r="X48" s="41">
        <f t="shared" si="2"/>
        <v>7527036</v>
      </c>
      <c r="Y48" s="41">
        <f t="shared" si="2"/>
        <v>5102909</v>
      </c>
      <c r="Z48" s="42">
        <f>+IF(X48&lt;&gt;0,+(Y48/X48)*100,0)</f>
        <v>67.794401408469412</v>
      </c>
      <c r="AA48" s="39">
        <f>+AA32-AA47</f>
        <v>15054087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-698753</v>
      </c>
      <c r="D51" s="48">
        <f t="shared" si="3"/>
        <v>0</v>
      </c>
      <c r="E51" s="49">
        <f t="shared" si="3"/>
        <v>11712451</v>
      </c>
      <c r="F51" s="50">
        <f t="shared" si="3"/>
        <v>15054087</v>
      </c>
      <c r="G51" s="50">
        <f t="shared" si="3"/>
        <v>0</v>
      </c>
      <c r="H51" s="50">
        <f t="shared" si="3"/>
        <v>4243092</v>
      </c>
      <c r="I51" s="50">
        <f t="shared" si="3"/>
        <v>2691485</v>
      </c>
      <c r="J51" s="50">
        <f t="shared" si="3"/>
        <v>6934577</v>
      </c>
      <c r="K51" s="50">
        <f t="shared" si="3"/>
        <v>2613335</v>
      </c>
      <c r="L51" s="50">
        <f t="shared" si="3"/>
        <v>1452072</v>
      </c>
      <c r="M51" s="50">
        <f t="shared" si="3"/>
        <v>1629961</v>
      </c>
      <c r="N51" s="50">
        <f t="shared" si="3"/>
        <v>5695368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12629945</v>
      </c>
      <c r="X51" s="50">
        <f t="shared" si="3"/>
        <v>7527036</v>
      </c>
      <c r="Y51" s="50">
        <f t="shared" si="3"/>
        <v>5102909</v>
      </c>
      <c r="Z51" s="51">
        <f>+IF(X51&lt;&gt;0,+(Y51/X51)*100,0)</f>
        <v>67.794401408469412</v>
      </c>
      <c r="AA51" s="48">
        <f>SUM(AA48:AA50)</f>
        <v>15054087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-698753</v>
      </c>
      <c r="D53" s="54">
        <f>+D51-D52</f>
        <v>0</v>
      </c>
      <c r="E53" s="55">
        <f t="shared" si="4"/>
        <v>11712451</v>
      </c>
      <c r="F53" s="56">
        <f t="shared" si="4"/>
        <v>15054087</v>
      </c>
      <c r="G53" s="56">
        <f t="shared" si="4"/>
        <v>0</v>
      </c>
      <c r="H53" s="56">
        <f t="shared" si="4"/>
        <v>4243092</v>
      </c>
      <c r="I53" s="56">
        <f t="shared" si="4"/>
        <v>2691485</v>
      </c>
      <c r="J53" s="56">
        <f t="shared" si="4"/>
        <v>6934577</v>
      </c>
      <c r="K53" s="56">
        <f t="shared" si="4"/>
        <v>2613335</v>
      </c>
      <c r="L53" s="56">
        <f t="shared" si="4"/>
        <v>1452072</v>
      </c>
      <c r="M53" s="56">
        <f t="shared" si="4"/>
        <v>1629961</v>
      </c>
      <c r="N53" s="56">
        <f t="shared" si="4"/>
        <v>5695368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12629945</v>
      </c>
      <c r="X53" s="56">
        <f t="shared" si="4"/>
        <v>7527036</v>
      </c>
      <c r="Y53" s="56">
        <f t="shared" si="4"/>
        <v>5102909</v>
      </c>
      <c r="Z53" s="57">
        <f>+IF(X53&lt;&gt;0,+(Y53/X53)*100,0)</f>
        <v>67.794401408469412</v>
      </c>
      <c r="AA53" s="54">
        <f>+AA51-AA52</f>
        <v>15054087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-698753</v>
      </c>
      <c r="D56" s="48">
        <f>SUM(D53:D55)</f>
        <v>0</v>
      </c>
      <c r="E56" s="49">
        <f t="shared" si="5"/>
        <v>11712451</v>
      </c>
      <c r="F56" s="50">
        <f t="shared" si="5"/>
        <v>15054087</v>
      </c>
      <c r="G56" s="50">
        <f t="shared" si="5"/>
        <v>0</v>
      </c>
      <c r="H56" s="50">
        <f t="shared" si="5"/>
        <v>4243092</v>
      </c>
      <c r="I56" s="50">
        <f t="shared" si="5"/>
        <v>2691485</v>
      </c>
      <c r="J56" s="50">
        <f t="shared" si="5"/>
        <v>6934577</v>
      </c>
      <c r="K56" s="50">
        <f t="shared" si="5"/>
        <v>2613335</v>
      </c>
      <c r="L56" s="50">
        <f t="shared" si="5"/>
        <v>1452072</v>
      </c>
      <c r="M56" s="50">
        <f t="shared" si="5"/>
        <v>1629961</v>
      </c>
      <c r="N56" s="50">
        <f t="shared" si="5"/>
        <v>5695368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12629945</v>
      </c>
      <c r="X56" s="50">
        <f t="shared" si="5"/>
        <v>7527036</v>
      </c>
      <c r="Y56" s="50">
        <f t="shared" si="5"/>
        <v>5102909</v>
      </c>
      <c r="Z56" s="51">
        <f>+IF(X56&lt;&gt;0,+(Y56/X56)*100,0)</f>
        <v>67.794401408469412</v>
      </c>
      <c r="AA56" s="48">
        <f>SUM(AA53:AA55)</f>
        <v>15054087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-698753</v>
      </c>
      <c r="D59" s="65">
        <f>SUM(D56:D58)</f>
        <v>0</v>
      </c>
      <c r="E59" s="66">
        <f t="shared" si="6"/>
        <v>11712451</v>
      </c>
      <c r="F59" s="67">
        <f t="shared" si="6"/>
        <v>15054087</v>
      </c>
      <c r="G59" s="67">
        <f t="shared" si="6"/>
        <v>0</v>
      </c>
      <c r="H59" s="67">
        <f t="shared" si="6"/>
        <v>4243092</v>
      </c>
      <c r="I59" s="67">
        <f t="shared" si="6"/>
        <v>2691485</v>
      </c>
      <c r="J59" s="67">
        <f t="shared" si="6"/>
        <v>6934577</v>
      </c>
      <c r="K59" s="67">
        <f t="shared" si="6"/>
        <v>2613335</v>
      </c>
      <c r="L59" s="67">
        <f t="shared" si="6"/>
        <v>1452072</v>
      </c>
      <c r="M59" s="67">
        <f t="shared" si="6"/>
        <v>1629961</v>
      </c>
      <c r="N59" s="67">
        <f t="shared" si="6"/>
        <v>5695368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12629945</v>
      </c>
      <c r="X59" s="67">
        <f t="shared" si="6"/>
        <v>7527036</v>
      </c>
      <c r="Y59" s="67">
        <f t="shared" si="6"/>
        <v>5102909</v>
      </c>
      <c r="Z59" s="68">
        <f>+IF(X59&lt;&gt;0,+(Y59/X59)*100,0)</f>
        <v>67.794401408469412</v>
      </c>
      <c r="AA59" s="65">
        <f>SUM(AA56:AA58)</f>
        <v>15054087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12936713</v>
      </c>
      <c r="D8" s="20"/>
      <c r="E8" s="21">
        <v>14660000</v>
      </c>
      <c r="F8" s="22">
        <v>14660000</v>
      </c>
      <c r="G8" s="22">
        <v>1334020</v>
      </c>
      <c r="H8" s="22">
        <v>1255972</v>
      </c>
      <c r="I8" s="22">
        <v>1249151</v>
      </c>
      <c r="J8" s="22">
        <v>3839143</v>
      </c>
      <c r="K8" s="22">
        <v>1201198</v>
      </c>
      <c r="L8" s="22">
        <v>1185183</v>
      </c>
      <c r="M8" s="22">
        <v>1181107</v>
      </c>
      <c r="N8" s="22">
        <v>3567488</v>
      </c>
      <c r="O8" s="22"/>
      <c r="P8" s="22"/>
      <c r="Q8" s="22"/>
      <c r="R8" s="22"/>
      <c r="S8" s="22"/>
      <c r="T8" s="22"/>
      <c r="U8" s="22"/>
      <c r="V8" s="22"/>
      <c r="W8" s="22">
        <v>7406631</v>
      </c>
      <c r="X8" s="22">
        <v>7330016</v>
      </c>
      <c r="Y8" s="22">
        <v>76615</v>
      </c>
      <c r="Z8" s="23">
        <v>1.0452228207960257</v>
      </c>
      <c r="AA8" s="20">
        <v>14660000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425465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5127554</v>
      </c>
      <c r="D25" s="20"/>
      <c r="E25" s="21">
        <v>6877522</v>
      </c>
      <c r="F25" s="22">
        <v>6393913</v>
      </c>
      <c r="G25" s="22"/>
      <c r="H25" s="22">
        <v>89086</v>
      </c>
      <c r="I25" s="22"/>
      <c r="J25" s="22">
        <v>89086</v>
      </c>
      <c r="K25" s="22">
        <v>16497</v>
      </c>
      <c r="L25" s="22"/>
      <c r="M25" s="22"/>
      <c r="N25" s="22">
        <v>16497</v>
      </c>
      <c r="O25" s="22"/>
      <c r="P25" s="22"/>
      <c r="Q25" s="22"/>
      <c r="R25" s="22"/>
      <c r="S25" s="22"/>
      <c r="T25" s="22"/>
      <c r="U25" s="22"/>
      <c r="V25" s="22"/>
      <c r="W25" s="22">
        <v>105583</v>
      </c>
      <c r="X25" s="22">
        <v>3277558</v>
      </c>
      <c r="Y25" s="22">
        <v>-3171975</v>
      </c>
      <c r="Z25" s="23">
        <v>-96.778607731731981</v>
      </c>
      <c r="AA25" s="20">
        <v>6393913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55236</v>
      </c>
      <c r="H28" s="22">
        <v>55095</v>
      </c>
      <c r="I28" s="22">
        <v>50176</v>
      </c>
      <c r="J28" s="22">
        <v>160507</v>
      </c>
      <c r="K28" s="22">
        <v>41041</v>
      </c>
      <c r="L28" s="22">
        <v>49474</v>
      </c>
      <c r="M28" s="22">
        <v>49474</v>
      </c>
      <c r="N28" s="22">
        <v>139989</v>
      </c>
      <c r="O28" s="22"/>
      <c r="P28" s="22"/>
      <c r="Q28" s="22"/>
      <c r="R28" s="22"/>
      <c r="S28" s="22"/>
      <c r="T28" s="22"/>
      <c r="U28" s="22"/>
      <c r="V28" s="22"/>
      <c r="W28" s="22">
        <v>300496</v>
      </c>
      <c r="X28" s="22"/>
      <c r="Y28" s="22">
        <v>300496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18489732</v>
      </c>
      <c r="D32" s="29">
        <f t="shared" ref="D32:Y32" si="0">SUM(D6:D31)</f>
        <v>0</v>
      </c>
      <c r="E32" s="30">
        <f t="shared" si="0"/>
        <v>21537522</v>
      </c>
      <c r="F32" s="31">
        <f t="shared" si="0"/>
        <v>21053913</v>
      </c>
      <c r="G32" s="31">
        <f t="shared" si="0"/>
        <v>1389256</v>
      </c>
      <c r="H32" s="31">
        <f t="shared" si="0"/>
        <v>1400153</v>
      </c>
      <c r="I32" s="31">
        <f t="shared" si="0"/>
        <v>1299327</v>
      </c>
      <c r="J32" s="31">
        <f t="shared" si="0"/>
        <v>4088736</v>
      </c>
      <c r="K32" s="31">
        <f t="shared" si="0"/>
        <v>1258736</v>
      </c>
      <c r="L32" s="31">
        <f t="shared" si="0"/>
        <v>1234657</v>
      </c>
      <c r="M32" s="31">
        <f t="shared" si="0"/>
        <v>1230581</v>
      </c>
      <c r="N32" s="31">
        <f t="shared" si="0"/>
        <v>3723974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7812710</v>
      </c>
      <c r="X32" s="31">
        <f t="shared" si="0"/>
        <v>10607574</v>
      </c>
      <c r="Y32" s="31">
        <f t="shared" si="0"/>
        <v>-2794864</v>
      </c>
      <c r="Z32" s="32">
        <f>+IF(X32&lt;&gt;0,+(Y32/X32)*100,0)</f>
        <v>-26.347815249745132</v>
      </c>
      <c r="AA32" s="29">
        <f>SUM(AA6:AA31)</f>
        <v>21053913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5426482</v>
      </c>
      <c r="D34" s="20"/>
      <c r="E34" s="21">
        <v>6343607</v>
      </c>
      <c r="F34" s="22">
        <v>6343607</v>
      </c>
      <c r="G34" s="22">
        <v>412030</v>
      </c>
      <c r="H34" s="22">
        <v>448194</v>
      </c>
      <c r="I34" s="22">
        <v>450255</v>
      </c>
      <c r="J34" s="22">
        <v>1310479</v>
      </c>
      <c r="K34" s="22">
        <v>453294</v>
      </c>
      <c r="L34" s="22">
        <v>708002</v>
      </c>
      <c r="M34" s="22">
        <v>483670</v>
      </c>
      <c r="N34" s="22">
        <v>1644966</v>
      </c>
      <c r="O34" s="22"/>
      <c r="P34" s="22"/>
      <c r="Q34" s="22"/>
      <c r="R34" s="22"/>
      <c r="S34" s="22"/>
      <c r="T34" s="22"/>
      <c r="U34" s="22"/>
      <c r="V34" s="22"/>
      <c r="W34" s="22">
        <v>2955445</v>
      </c>
      <c r="X34" s="22">
        <v>3171815</v>
      </c>
      <c r="Y34" s="22">
        <v>-216370</v>
      </c>
      <c r="Z34" s="23">
        <v>-6.8216462813877863</v>
      </c>
      <c r="AA34" s="20">
        <v>6343607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970101</v>
      </c>
      <c r="D37" s="20"/>
      <c r="E37" s="21">
        <v>1319737</v>
      </c>
      <c r="F37" s="22">
        <v>1270717</v>
      </c>
      <c r="G37" s="22"/>
      <c r="H37" s="22">
        <v>87331</v>
      </c>
      <c r="I37" s="22">
        <v>108070</v>
      </c>
      <c r="J37" s="22">
        <v>195401</v>
      </c>
      <c r="K37" s="22">
        <v>60972</v>
      </c>
      <c r="L37" s="22">
        <v>94882</v>
      </c>
      <c r="M37" s="22">
        <v>106454</v>
      </c>
      <c r="N37" s="22">
        <v>262308</v>
      </c>
      <c r="O37" s="22"/>
      <c r="P37" s="22"/>
      <c r="Q37" s="22"/>
      <c r="R37" s="22"/>
      <c r="S37" s="22"/>
      <c r="T37" s="22"/>
      <c r="U37" s="22"/>
      <c r="V37" s="22"/>
      <c r="W37" s="22">
        <v>457709</v>
      </c>
      <c r="X37" s="22">
        <v>610849</v>
      </c>
      <c r="Y37" s="22">
        <v>-153140</v>
      </c>
      <c r="Z37" s="23">
        <v>-25.070025489114332</v>
      </c>
      <c r="AA37" s="20">
        <v>1270717</v>
      </c>
    </row>
    <row r="38" spans="1:27" ht="13.5" x14ac:dyDescent="0.25">
      <c r="A38" s="19" t="s">
        <v>64</v>
      </c>
      <c r="B38" s="15" t="s">
        <v>32</v>
      </c>
      <c r="C38" s="20">
        <v>1505300</v>
      </c>
      <c r="D38" s="20"/>
      <c r="E38" s="21">
        <v>2478000</v>
      </c>
      <c r="F38" s="22">
        <v>2478000</v>
      </c>
      <c r="G38" s="22">
        <v>206500</v>
      </c>
      <c r="H38" s="22">
        <v>206500</v>
      </c>
      <c r="I38" s="22">
        <v>206500</v>
      </c>
      <c r="J38" s="22">
        <v>619500</v>
      </c>
      <c r="K38" s="22">
        <v>206500</v>
      </c>
      <c r="L38" s="22">
        <v>206500</v>
      </c>
      <c r="M38" s="22">
        <v>206500</v>
      </c>
      <c r="N38" s="22">
        <v>619500</v>
      </c>
      <c r="O38" s="22"/>
      <c r="P38" s="22"/>
      <c r="Q38" s="22"/>
      <c r="R38" s="22"/>
      <c r="S38" s="22"/>
      <c r="T38" s="22"/>
      <c r="U38" s="22"/>
      <c r="V38" s="22"/>
      <c r="W38" s="22">
        <v>1239000</v>
      </c>
      <c r="X38" s="22">
        <v>1239000</v>
      </c>
      <c r="Y38" s="22"/>
      <c r="Z38" s="23"/>
      <c r="AA38" s="20">
        <v>2478000</v>
      </c>
    </row>
    <row r="39" spans="1:27" ht="13.5" x14ac:dyDescent="0.25">
      <c r="A39" s="19" t="s">
        <v>65</v>
      </c>
      <c r="B39" s="15" t="s">
        <v>32</v>
      </c>
      <c r="C39" s="20">
        <v>6486213</v>
      </c>
      <c r="D39" s="20"/>
      <c r="E39" s="21">
        <v>6506000</v>
      </c>
      <c r="F39" s="22">
        <v>6506000</v>
      </c>
      <c r="G39" s="22">
        <v>542166</v>
      </c>
      <c r="H39" s="22">
        <v>542166</v>
      </c>
      <c r="I39" s="22">
        <v>542166</v>
      </c>
      <c r="J39" s="22">
        <v>1626498</v>
      </c>
      <c r="K39" s="22">
        <v>542166</v>
      </c>
      <c r="L39" s="22">
        <v>542166</v>
      </c>
      <c r="M39" s="22">
        <v>542174</v>
      </c>
      <c r="N39" s="22">
        <v>1626506</v>
      </c>
      <c r="O39" s="22"/>
      <c r="P39" s="22"/>
      <c r="Q39" s="22"/>
      <c r="R39" s="22"/>
      <c r="S39" s="22"/>
      <c r="T39" s="22"/>
      <c r="U39" s="22"/>
      <c r="V39" s="22"/>
      <c r="W39" s="22">
        <v>3253004</v>
      </c>
      <c r="X39" s="22">
        <v>3253004</v>
      </c>
      <c r="Y39" s="22"/>
      <c r="Z39" s="23"/>
      <c r="AA39" s="20">
        <v>6506000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1658855</v>
      </c>
      <c r="D41" s="20"/>
      <c r="E41" s="21">
        <v>1742214</v>
      </c>
      <c r="F41" s="22">
        <v>1437234</v>
      </c>
      <c r="G41" s="22"/>
      <c r="H41" s="22">
        <v>44677</v>
      </c>
      <c r="I41" s="22">
        <v>65829</v>
      </c>
      <c r="J41" s="22">
        <v>110506</v>
      </c>
      <c r="K41" s="22">
        <v>246675</v>
      </c>
      <c r="L41" s="22">
        <v>147224</v>
      </c>
      <c r="M41" s="22">
        <v>200351</v>
      </c>
      <c r="N41" s="22">
        <v>594250</v>
      </c>
      <c r="O41" s="22"/>
      <c r="P41" s="22"/>
      <c r="Q41" s="22"/>
      <c r="R41" s="22"/>
      <c r="S41" s="22"/>
      <c r="T41" s="22"/>
      <c r="U41" s="22"/>
      <c r="V41" s="22"/>
      <c r="W41" s="22">
        <v>704756</v>
      </c>
      <c r="X41" s="22">
        <v>566124</v>
      </c>
      <c r="Y41" s="22">
        <v>138632</v>
      </c>
      <c r="Z41" s="23">
        <v>24.487921374115917</v>
      </c>
      <c r="AA41" s="20">
        <v>1437234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2355020</v>
      </c>
      <c r="D44" s="20"/>
      <c r="E44" s="21">
        <v>2798269</v>
      </c>
      <c r="F44" s="22">
        <v>2899969</v>
      </c>
      <c r="G44" s="22">
        <v>49231</v>
      </c>
      <c r="H44" s="22">
        <v>8171</v>
      </c>
      <c r="I44" s="22">
        <v>256912</v>
      </c>
      <c r="J44" s="22">
        <v>314314</v>
      </c>
      <c r="K44" s="22">
        <v>221662</v>
      </c>
      <c r="L44" s="22">
        <v>238274</v>
      </c>
      <c r="M44" s="22">
        <v>181412</v>
      </c>
      <c r="N44" s="22">
        <v>641348</v>
      </c>
      <c r="O44" s="22"/>
      <c r="P44" s="22"/>
      <c r="Q44" s="22"/>
      <c r="R44" s="22"/>
      <c r="S44" s="22"/>
      <c r="T44" s="22"/>
      <c r="U44" s="22"/>
      <c r="V44" s="22"/>
      <c r="W44" s="22">
        <v>955662</v>
      </c>
      <c r="X44" s="22">
        <v>1500841</v>
      </c>
      <c r="Y44" s="22">
        <v>-545179</v>
      </c>
      <c r="Z44" s="23">
        <v>-36.324900505783091</v>
      </c>
      <c r="AA44" s="20">
        <v>2899969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18401971</v>
      </c>
      <c r="D47" s="29">
        <f t="shared" ref="D47:Y47" si="1">SUM(D34:D46)</f>
        <v>0</v>
      </c>
      <c r="E47" s="30">
        <f t="shared" si="1"/>
        <v>21187827</v>
      </c>
      <c r="F47" s="31">
        <f t="shared" si="1"/>
        <v>20935527</v>
      </c>
      <c r="G47" s="31">
        <f t="shared" si="1"/>
        <v>1209927</v>
      </c>
      <c r="H47" s="31">
        <f t="shared" si="1"/>
        <v>1337039</v>
      </c>
      <c r="I47" s="31">
        <f t="shared" si="1"/>
        <v>1629732</v>
      </c>
      <c r="J47" s="31">
        <f t="shared" si="1"/>
        <v>4176698</v>
      </c>
      <c r="K47" s="31">
        <f t="shared" si="1"/>
        <v>1731269</v>
      </c>
      <c r="L47" s="31">
        <f t="shared" si="1"/>
        <v>1937048</v>
      </c>
      <c r="M47" s="31">
        <f t="shared" si="1"/>
        <v>1720561</v>
      </c>
      <c r="N47" s="31">
        <f t="shared" si="1"/>
        <v>5388878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9565576</v>
      </c>
      <c r="X47" s="31">
        <f t="shared" si="1"/>
        <v>10341633</v>
      </c>
      <c r="Y47" s="31">
        <f t="shared" si="1"/>
        <v>-776057</v>
      </c>
      <c r="Z47" s="32">
        <f>+IF(X47&lt;&gt;0,+(Y47/X47)*100,0)</f>
        <v>-7.5042017058621209</v>
      </c>
      <c r="AA47" s="29">
        <f>SUM(AA34:AA46)</f>
        <v>20935527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87761</v>
      </c>
      <c r="D48" s="39">
        <f t="shared" si="2"/>
        <v>0</v>
      </c>
      <c r="E48" s="40">
        <f t="shared" si="2"/>
        <v>349695</v>
      </c>
      <c r="F48" s="41">
        <f t="shared" si="2"/>
        <v>118386</v>
      </c>
      <c r="G48" s="41">
        <f t="shared" si="2"/>
        <v>179329</v>
      </c>
      <c r="H48" s="41">
        <f t="shared" si="2"/>
        <v>63114</v>
      </c>
      <c r="I48" s="41">
        <f t="shared" si="2"/>
        <v>-330405</v>
      </c>
      <c r="J48" s="41">
        <f t="shared" si="2"/>
        <v>-87962</v>
      </c>
      <c r="K48" s="41">
        <f t="shared" si="2"/>
        <v>-472533</v>
      </c>
      <c r="L48" s="41">
        <f t="shared" si="2"/>
        <v>-702391</v>
      </c>
      <c r="M48" s="41">
        <f t="shared" si="2"/>
        <v>-489980</v>
      </c>
      <c r="N48" s="41">
        <f t="shared" si="2"/>
        <v>-1664904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-1752866</v>
      </c>
      <c r="X48" s="41">
        <f t="shared" si="2"/>
        <v>265941</v>
      </c>
      <c r="Y48" s="41">
        <f t="shared" si="2"/>
        <v>-2018807</v>
      </c>
      <c r="Z48" s="42">
        <f>+IF(X48&lt;&gt;0,+(Y48/X48)*100,0)</f>
        <v>-759.11837588036451</v>
      </c>
      <c r="AA48" s="39">
        <f>+AA32-AA47</f>
        <v>118386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12270150</v>
      </c>
      <c r="F49" s="22">
        <v>9046088</v>
      </c>
      <c r="G49" s="22"/>
      <c r="H49" s="22">
        <v>1404912</v>
      </c>
      <c r="I49" s="22"/>
      <c r="J49" s="22">
        <v>1404912</v>
      </c>
      <c r="K49" s="22">
        <v>109983</v>
      </c>
      <c r="L49" s="22"/>
      <c r="M49" s="22">
        <v>579232</v>
      </c>
      <c r="N49" s="22">
        <v>689215</v>
      </c>
      <c r="O49" s="22"/>
      <c r="P49" s="22"/>
      <c r="Q49" s="22"/>
      <c r="R49" s="22"/>
      <c r="S49" s="22"/>
      <c r="T49" s="22"/>
      <c r="U49" s="22"/>
      <c r="V49" s="22"/>
      <c r="W49" s="22">
        <v>2094127</v>
      </c>
      <c r="X49" s="22">
        <v>5060385</v>
      </c>
      <c r="Y49" s="22">
        <v>-2966258</v>
      </c>
      <c r="Z49" s="23">
        <v>-58.617239597382408</v>
      </c>
      <c r="AA49" s="20">
        <v>9046088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87761</v>
      </c>
      <c r="D51" s="48">
        <f t="shared" si="3"/>
        <v>0</v>
      </c>
      <c r="E51" s="49">
        <f t="shared" si="3"/>
        <v>12619845</v>
      </c>
      <c r="F51" s="50">
        <f t="shared" si="3"/>
        <v>9164474</v>
      </c>
      <c r="G51" s="50">
        <f t="shared" si="3"/>
        <v>179329</v>
      </c>
      <c r="H51" s="50">
        <f t="shared" si="3"/>
        <v>1468026</v>
      </c>
      <c r="I51" s="50">
        <f t="shared" si="3"/>
        <v>-330405</v>
      </c>
      <c r="J51" s="50">
        <f t="shared" si="3"/>
        <v>1316950</v>
      </c>
      <c r="K51" s="50">
        <f t="shared" si="3"/>
        <v>-362550</v>
      </c>
      <c r="L51" s="50">
        <f t="shared" si="3"/>
        <v>-702391</v>
      </c>
      <c r="M51" s="50">
        <f t="shared" si="3"/>
        <v>89252</v>
      </c>
      <c r="N51" s="50">
        <f t="shared" si="3"/>
        <v>-975689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341261</v>
      </c>
      <c r="X51" s="50">
        <f t="shared" si="3"/>
        <v>5326326</v>
      </c>
      <c r="Y51" s="50">
        <f t="shared" si="3"/>
        <v>-4985065</v>
      </c>
      <c r="Z51" s="51">
        <f>+IF(X51&lt;&gt;0,+(Y51/X51)*100,0)</f>
        <v>-93.592938171640256</v>
      </c>
      <c r="AA51" s="48">
        <f>SUM(AA48:AA50)</f>
        <v>9164474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87761</v>
      </c>
      <c r="D53" s="54">
        <f>+D51-D52</f>
        <v>0</v>
      </c>
      <c r="E53" s="55">
        <f t="shared" si="4"/>
        <v>12619845</v>
      </c>
      <c r="F53" s="56">
        <f t="shared" si="4"/>
        <v>9164474</v>
      </c>
      <c r="G53" s="56">
        <f t="shared" si="4"/>
        <v>179329</v>
      </c>
      <c r="H53" s="56">
        <f t="shared" si="4"/>
        <v>1468026</v>
      </c>
      <c r="I53" s="56">
        <f t="shared" si="4"/>
        <v>-330405</v>
      </c>
      <c r="J53" s="56">
        <f t="shared" si="4"/>
        <v>1316950</v>
      </c>
      <c r="K53" s="56">
        <f t="shared" si="4"/>
        <v>-362550</v>
      </c>
      <c r="L53" s="56">
        <f t="shared" si="4"/>
        <v>-702391</v>
      </c>
      <c r="M53" s="56">
        <f t="shared" si="4"/>
        <v>89252</v>
      </c>
      <c r="N53" s="56">
        <f t="shared" si="4"/>
        <v>-975689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341261</v>
      </c>
      <c r="X53" s="56">
        <f t="shared" si="4"/>
        <v>5326326</v>
      </c>
      <c r="Y53" s="56">
        <f t="shared" si="4"/>
        <v>-4985065</v>
      </c>
      <c r="Z53" s="57">
        <f>+IF(X53&lt;&gt;0,+(Y53/X53)*100,0)</f>
        <v>-93.592938171640256</v>
      </c>
      <c r="AA53" s="54">
        <f>+AA51-AA52</f>
        <v>9164474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87761</v>
      </c>
      <c r="D56" s="48">
        <f>SUM(D53:D55)</f>
        <v>0</v>
      </c>
      <c r="E56" s="49">
        <f t="shared" si="5"/>
        <v>12619845</v>
      </c>
      <c r="F56" s="50">
        <f t="shared" si="5"/>
        <v>9164474</v>
      </c>
      <c r="G56" s="50">
        <f t="shared" si="5"/>
        <v>179329</v>
      </c>
      <c r="H56" s="50">
        <f t="shared" si="5"/>
        <v>1468026</v>
      </c>
      <c r="I56" s="50">
        <f t="shared" si="5"/>
        <v>-330405</v>
      </c>
      <c r="J56" s="50">
        <f t="shared" si="5"/>
        <v>1316950</v>
      </c>
      <c r="K56" s="50">
        <f t="shared" si="5"/>
        <v>-362550</v>
      </c>
      <c r="L56" s="50">
        <f t="shared" si="5"/>
        <v>-702391</v>
      </c>
      <c r="M56" s="50">
        <f t="shared" si="5"/>
        <v>89252</v>
      </c>
      <c r="N56" s="50">
        <f t="shared" si="5"/>
        <v>-975689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341261</v>
      </c>
      <c r="X56" s="50">
        <f t="shared" si="5"/>
        <v>5326326</v>
      </c>
      <c r="Y56" s="50">
        <f t="shared" si="5"/>
        <v>-4985065</v>
      </c>
      <c r="Z56" s="51">
        <f>+IF(X56&lt;&gt;0,+(Y56/X56)*100,0)</f>
        <v>-93.592938171640256</v>
      </c>
      <c r="AA56" s="48">
        <f>SUM(AA53:AA55)</f>
        <v>9164474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87761</v>
      </c>
      <c r="D59" s="65">
        <f>SUM(D56:D58)</f>
        <v>0</v>
      </c>
      <c r="E59" s="66">
        <f t="shared" si="6"/>
        <v>12619845</v>
      </c>
      <c r="F59" s="67">
        <f t="shared" si="6"/>
        <v>9164474</v>
      </c>
      <c r="G59" s="67">
        <f t="shared" si="6"/>
        <v>179329</v>
      </c>
      <c r="H59" s="67">
        <f t="shared" si="6"/>
        <v>1468026</v>
      </c>
      <c r="I59" s="67">
        <f t="shared" si="6"/>
        <v>-330405</v>
      </c>
      <c r="J59" s="67">
        <f t="shared" si="6"/>
        <v>1316950</v>
      </c>
      <c r="K59" s="67">
        <f t="shared" si="6"/>
        <v>-362550</v>
      </c>
      <c r="L59" s="67">
        <f t="shared" si="6"/>
        <v>-702391</v>
      </c>
      <c r="M59" s="67">
        <f t="shared" si="6"/>
        <v>89252</v>
      </c>
      <c r="N59" s="67">
        <f t="shared" si="6"/>
        <v>-975689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341261</v>
      </c>
      <c r="X59" s="67">
        <f t="shared" si="6"/>
        <v>5326326</v>
      </c>
      <c r="Y59" s="67">
        <f t="shared" si="6"/>
        <v>-4985065</v>
      </c>
      <c r="Z59" s="68">
        <f>+IF(X59&lt;&gt;0,+(Y59/X59)*100,0)</f>
        <v>-93.592938171640256</v>
      </c>
      <c r="AA59" s="65">
        <f>SUM(AA56:AA58)</f>
        <v>9164474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17801222</v>
      </c>
      <c r="D8" s="20"/>
      <c r="E8" s="21">
        <v>19207000</v>
      </c>
      <c r="F8" s="22">
        <v>19207000</v>
      </c>
      <c r="G8" s="22">
        <v>1372505</v>
      </c>
      <c r="H8" s="22">
        <v>1382884</v>
      </c>
      <c r="I8" s="22">
        <v>1487615</v>
      </c>
      <c r="J8" s="22">
        <v>4243004</v>
      </c>
      <c r="K8" s="22">
        <v>1407455</v>
      </c>
      <c r="L8" s="22">
        <v>1442178</v>
      </c>
      <c r="M8" s="22">
        <v>1396325</v>
      </c>
      <c r="N8" s="22">
        <v>4245958</v>
      </c>
      <c r="O8" s="22"/>
      <c r="P8" s="22"/>
      <c r="Q8" s="22"/>
      <c r="R8" s="22"/>
      <c r="S8" s="22"/>
      <c r="T8" s="22"/>
      <c r="U8" s="22"/>
      <c r="V8" s="22"/>
      <c r="W8" s="22">
        <v>8488962</v>
      </c>
      <c r="X8" s="22">
        <v>9514971</v>
      </c>
      <c r="Y8" s="22">
        <v>-1026009</v>
      </c>
      <c r="Z8" s="23">
        <v>-10.783101703620536</v>
      </c>
      <c r="AA8" s="20">
        <v>19207000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25968</v>
      </c>
      <c r="D10" s="20"/>
      <c r="E10" s="21">
        <v>25000</v>
      </c>
      <c r="F10" s="22">
        <v>25000</v>
      </c>
      <c r="G10" s="22"/>
      <c r="H10" s="22">
        <v>2167</v>
      </c>
      <c r="I10" s="22">
        <v>1058</v>
      </c>
      <c r="J10" s="22">
        <v>3225</v>
      </c>
      <c r="K10" s="22">
        <v>638</v>
      </c>
      <c r="L10" s="22"/>
      <c r="M10" s="22">
        <v>109</v>
      </c>
      <c r="N10" s="22">
        <v>747</v>
      </c>
      <c r="O10" s="22"/>
      <c r="P10" s="22"/>
      <c r="Q10" s="22"/>
      <c r="R10" s="22"/>
      <c r="S10" s="22"/>
      <c r="T10" s="22"/>
      <c r="U10" s="22"/>
      <c r="V10" s="22"/>
      <c r="W10" s="22">
        <v>3972</v>
      </c>
      <c r="X10" s="22">
        <v>7870</v>
      </c>
      <c r="Y10" s="22">
        <v>-3898</v>
      </c>
      <c r="Z10" s="23">
        <v>-49.529860228716643</v>
      </c>
      <c r="AA10" s="20">
        <v>25000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94324</v>
      </c>
      <c r="H13" s="22">
        <v>97232</v>
      </c>
      <c r="I13" s="22">
        <v>101213</v>
      </c>
      <c r="J13" s="22">
        <v>292769</v>
      </c>
      <c r="K13" s="22">
        <v>104015</v>
      </c>
      <c r="L13" s="22">
        <v>106375</v>
      </c>
      <c r="M13" s="22">
        <v>109952</v>
      </c>
      <c r="N13" s="22">
        <v>320342</v>
      </c>
      <c r="O13" s="22"/>
      <c r="P13" s="22"/>
      <c r="Q13" s="22"/>
      <c r="R13" s="22"/>
      <c r="S13" s="22"/>
      <c r="T13" s="22"/>
      <c r="U13" s="22"/>
      <c r="V13" s="22"/>
      <c r="W13" s="22">
        <v>613111</v>
      </c>
      <c r="X13" s="22"/>
      <c r="Y13" s="22">
        <v>613111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3890346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193669</v>
      </c>
      <c r="H28" s="22">
        <v>190573</v>
      </c>
      <c r="I28" s="22">
        <v>190230</v>
      </c>
      <c r="J28" s="22">
        <v>574472</v>
      </c>
      <c r="K28" s="22">
        <v>184920</v>
      </c>
      <c r="L28" s="22">
        <v>191946</v>
      </c>
      <c r="M28" s="22">
        <v>195062</v>
      </c>
      <c r="N28" s="22">
        <v>571928</v>
      </c>
      <c r="O28" s="22"/>
      <c r="P28" s="22"/>
      <c r="Q28" s="22"/>
      <c r="R28" s="22"/>
      <c r="S28" s="22"/>
      <c r="T28" s="22"/>
      <c r="U28" s="22"/>
      <c r="V28" s="22"/>
      <c r="W28" s="22">
        <v>1146400</v>
      </c>
      <c r="X28" s="22"/>
      <c r="Y28" s="22">
        <v>1146400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21717536</v>
      </c>
      <c r="D32" s="29">
        <f t="shared" ref="D32:Y32" si="0">SUM(D6:D31)</f>
        <v>0</v>
      </c>
      <c r="E32" s="30">
        <f t="shared" si="0"/>
        <v>19232000</v>
      </c>
      <c r="F32" s="31">
        <f t="shared" si="0"/>
        <v>19232000</v>
      </c>
      <c r="G32" s="31">
        <f t="shared" si="0"/>
        <v>1660498</v>
      </c>
      <c r="H32" s="31">
        <f t="shared" si="0"/>
        <v>1672856</v>
      </c>
      <c r="I32" s="31">
        <f t="shared" si="0"/>
        <v>1780116</v>
      </c>
      <c r="J32" s="31">
        <f t="shared" si="0"/>
        <v>5113470</v>
      </c>
      <c r="K32" s="31">
        <f t="shared" si="0"/>
        <v>1697028</v>
      </c>
      <c r="L32" s="31">
        <f t="shared" si="0"/>
        <v>1740499</v>
      </c>
      <c r="M32" s="31">
        <f t="shared" si="0"/>
        <v>1701448</v>
      </c>
      <c r="N32" s="31">
        <f t="shared" si="0"/>
        <v>5138975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10252445</v>
      </c>
      <c r="X32" s="31">
        <f t="shared" si="0"/>
        <v>9522841</v>
      </c>
      <c r="Y32" s="31">
        <f t="shared" si="0"/>
        <v>729604</v>
      </c>
      <c r="Z32" s="32">
        <f>+IF(X32&lt;&gt;0,+(Y32/X32)*100,0)</f>
        <v>7.6616211485627028</v>
      </c>
      <c r="AA32" s="29">
        <f>SUM(AA6:AA31)</f>
        <v>19232000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4059756</v>
      </c>
      <c r="D34" s="20"/>
      <c r="E34" s="21">
        <v>5301624</v>
      </c>
      <c r="F34" s="22">
        <v>5301624</v>
      </c>
      <c r="G34" s="22">
        <v>210416</v>
      </c>
      <c r="H34" s="22">
        <v>301887</v>
      </c>
      <c r="I34" s="22">
        <v>330484</v>
      </c>
      <c r="J34" s="22">
        <v>842787</v>
      </c>
      <c r="K34" s="22">
        <v>378262</v>
      </c>
      <c r="L34" s="22">
        <v>504385</v>
      </c>
      <c r="M34" s="22">
        <v>338655</v>
      </c>
      <c r="N34" s="22">
        <v>1221302</v>
      </c>
      <c r="O34" s="22"/>
      <c r="P34" s="22"/>
      <c r="Q34" s="22"/>
      <c r="R34" s="22"/>
      <c r="S34" s="22"/>
      <c r="T34" s="22"/>
      <c r="U34" s="22"/>
      <c r="V34" s="22"/>
      <c r="W34" s="22">
        <v>2064089</v>
      </c>
      <c r="X34" s="22">
        <v>2689914</v>
      </c>
      <c r="Y34" s="22">
        <v>-625825</v>
      </c>
      <c r="Z34" s="23">
        <v>-23.265613696199953</v>
      </c>
      <c r="AA34" s="20">
        <v>5301624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242703</v>
      </c>
      <c r="D37" s="20"/>
      <c r="E37" s="21">
        <v>436000</v>
      </c>
      <c r="F37" s="22">
        <v>436000</v>
      </c>
      <c r="G37" s="22">
        <v>320</v>
      </c>
      <c r="H37" s="22">
        <v>13187</v>
      </c>
      <c r="I37" s="22">
        <v>21473</v>
      </c>
      <c r="J37" s="22">
        <v>34980</v>
      </c>
      <c r="K37" s="22">
        <v>3044</v>
      </c>
      <c r="L37" s="22">
        <v>25057</v>
      </c>
      <c r="M37" s="22"/>
      <c r="N37" s="22">
        <v>28101</v>
      </c>
      <c r="O37" s="22"/>
      <c r="P37" s="22"/>
      <c r="Q37" s="22"/>
      <c r="R37" s="22"/>
      <c r="S37" s="22"/>
      <c r="T37" s="22"/>
      <c r="U37" s="22"/>
      <c r="V37" s="22"/>
      <c r="W37" s="22">
        <v>63081</v>
      </c>
      <c r="X37" s="22">
        <v>179140</v>
      </c>
      <c r="Y37" s="22">
        <v>-116059</v>
      </c>
      <c r="Z37" s="23">
        <v>-64.786758959473033</v>
      </c>
      <c r="AA37" s="20">
        <v>436000</v>
      </c>
    </row>
    <row r="38" spans="1:27" ht="13.5" x14ac:dyDescent="0.25">
      <c r="A38" s="19" t="s">
        <v>64</v>
      </c>
      <c r="B38" s="15" t="s">
        <v>32</v>
      </c>
      <c r="C38" s="20">
        <v>2322870</v>
      </c>
      <c r="D38" s="20"/>
      <c r="E38" s="21">
        <v>1670000</v>
      </c>
      <c r="F38" s="22">
        <v>1670000</v>
      </c>
      <c r="G38" s="22">
        <v>139167</v>
      </c>
      <c r="H38" s="22">
        <v>139167</v>
      </c>
      <c r="I38" s="22">
        <v>139167</v>
      </c>
      <c r="J38" s="22">
        <v>417501</v>
      </c>
      <c r="K38" s="22">
        <v>139167</v>
      </c>
      <c r="L38" s="22">
        <v>139167</v>
      </c>
      <c r="M38" s="22">
        <v>139167</v>
      </c>
      <c r="N38" s="22">
        <v>417501</v>
      </c>
      <c r="O38" s="22"/>
      <c r="P38" s="22"/>
      <c r="Q38" s="22"/>
      <c r="R38" s="22"/>
      <c r="S38" s="22"/>
      <c r="T38" s="22"/>
      <c r="U38" s="22"/>
      <c r="V38" s="22"/>
      <c r="W38" s="22">
        <v>835002</v>
      </c>
      <c r="X38" s="22">
        <v>835002</v>
      </c>
      <c r="Y38" s="22"/>
      <c r="Z38" s="23"/>
      <c r="AA38" s="20">
        <v>1670000</v>
      </c>
    </row>
    <row r="39" spans="1:27" ht="13.5" x14ac:dyDescent="0.25">
      <c r="A39" s="19" t="s">
        <v>65</v>
      </c>
      <c r="B39" s="15" t="s">
        <v>32</v>
      </c>
      <c r="C39" s="20">
        <v>3836842</v>
      </c>
      <c r="D39" s="20"/>
      <c r="E39" s="21">
        <v>3933000</v>
      </c>
      <c r="F39" s="22">
        <v>3933000</v>
      </c>
      <c r="G39" s="22">
        <v>327750</v>
      </c>
      <c r="H39" s="22">
        <v>327750</v>
      </c>
      <c r="I39" s="22">
        <v>327750</v>
      </c>
      <c r="J39" s="22">
        <v>983250</v>
      </c>
      <c r="K39" s="22">
        <v>327750</v>
      </c>
      <c r="L39" s="22">
        <v>327750</v>
      </c>
      <c r="M39" s="22">
        <v>327750</v>
      </c>
      <c r="N39" s="22">
        <v>983250</v>
      </c>
      <c r="O39" s="22"/>
      <c r="P39" s="22"/>
      <c r="Q39" s="22"/>
      <c r="R39" s="22"/>
      <c r="S39" s="22"/>
      <c r="T39" s="22"/>
      <c r="U39" s="22"/>
      <c r="V39" s="22"/>
      <c r="W39" s="22">
        <v>1966500</v>
      </c>
      <c r="X39" s="22">
        <v>1966500</v>
      </c>
      <c r="Y39" s="22"/>
      <c r="Z39" s="23"/>
      <c r="AA39" s="20">
        <v>3933000</v>
      </c>
    </row>
    <row r="40" spans="1:27" ht="13.5" x14ac:dyDescent="0.25">
      <c r="A40" s="19" t="s">
        <v>40</v>
      </c>
      <c r="B40" s="15" t="s">
        <v>32</v>
      </c>
      <c r="C40" s="20">
        <v>710964</v>
      </c>
      <c r="D40" s="20"/>
      <c r="E40" s="21">
        <v>727500</v>
      </c>
      <c r="F40" s="22">
        <v>727500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727500</v>
      </c>
    </row>
    <row r="41" spans="1:27" ht="13.5" x14ac:dyDescent="0.25">
      <c r="A41" s="19" t="s">
        <v>66</v>
      </c>
      <c r="B41" s="15" t="s">
        <v>32</v>
      </c>
      <c r="C41" s="20">
        <v>1501773</v>
      </c>
      <c r="D41" s="20"/>
      <c r="E41" s="21">
        <v>1793000</v>
      </c>
      <c r="F41" s="22">
        <v>1793000</v>
      </c>
      <c r="G41" s="22">
        <v>716</v>
      </c>
      <c r="H41" s="22">
        <v>30283</v>
      </c>
      <c r="I41" s="22">
        <v>111172</v>
      </c>
      <c r="J41" s="22">
        <v>142171</v>
      </c>
      <c r="K41" s="22">
        <v>248120</v>
      </c>
      <c r="L41" s="22">
        <v>102395</v>
      </c>
      <c r="M41" s="22">
        <v>899</v>
      </c>
      <c r="N41" s="22">
        <v>351414</v>
      </c>
      <c r="O41" s="22"/>
      <c r="P41" s="22"/>
      <c r="Q41" s="22"/>
      <c r="R41" s="22"/>
      <c r="S41" s="22"/>
      <c r="T41" s="22"/>
      <c r="U41" s="22"/>
      <c r="V41" s="22"/>
      <c r="W41" s="22">
        <v>493585</v>
      </c>
      <c r="X41" s="22">
        <v>571710</v>
      </c>
      <c r="Y41" s="22">
        <v>-78125</v>
      </c>
      <c r="Z41" s="23">
        <v>-13.665144916128808</v>
      </c>
      <c r="AA41" s="20">
        <v>1793000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485522</v>
      </c>
      <c r="D44" s="20"/>
      <c r="E44" s="21">
        <v>3600000</v>
      </c>
      <c r="F44" s="22">
        <v>3600000</v>
      </c>
      <c r="G44" s="22">
        <v>3386</v>
      </c>
      <c r="H44" s="22">
        <v>84558</v>
      </c>
      <c r="I44" s="22">
        <v>24933</v>
      </c>
      <c r="J44" s="22">
        <v>112877</v>
      </c>
      <c r="K44" s="22">
        <v>154200</v>
      </c>
      <c r="L44" s="22">
        <v>40062</v>
      </c>
      <c r="M44" s="22">
        <v>42466</v>
      </c>
      <c r="N44" s="22">
        <v>236728</v>
      </c>
      <c r="O44" s="22"/>
      <c r="P44" s="22"/>
      <c r="Q44" s="22"/>
      <c r="R44" s="22"/>
      <c r="S44" s="22"/>
      <c r="T44" s="22"/>
      <c r="U44" s="22"/>
      <c r="V44" s="22"/>
      <c r="W44" s="22">
        <v>349605</v>
      </c>
      <c r="X44" s="22">
        <v>1606098</v>
      </c>
      <c r="Y44" s="22">
        <v>-1256493</v>
      </c>
      <c r="Z44" s="23">
        <v>-78.232648319093855</v>
      </c>
      <c r="AA44" s="20">
        <v>3600000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13160430</v>
      </c>
      <c r="D47" s="29">
        <f t="shared" ref="D47:Y47" si="1">SUM(D34:D46)</f>
        <v>0</v>
      </c>
      <c r="E47" s="30">
        <f t="shared" si="1"/>
        <v>17461124</v>
      </c>
      <c r="F47" s="31">
        <f t="shared" si="1"/>
        <v>17461124</v>
      </c>
      <c r="G47" s="31">
        <f t="shared" si="1"/>
        <v>681755</v>
      </c>
      <c r="H47" s="31">
        <f t="shared" si="1"/>
        <v>896832</v>
      </c>
      <c r="I47" s="31">
        <f t="shared" si="1"/>
        <v>954979</v>
      </c>
      <c r="J47" s="31">
        <f t="shared" si="1"/>
        <v>2533566</v>
      </c>
      <c r="K47" s="31">
        <f t="shared" si="1"/>
        <v>1250543</v>
      </c>
      <c r="L47" s="31">
        <f t="shared" si="1"/>
        <v>1138816</v>
      </c>
      <c r="M47" s="31">
        <f t="shared" si="1"/>
        <v>848937</v>
      </c>
      <c r="N47" s="31">
        <f t="shared" si="1"/>
        <v>3238296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5771862</v>
      </c>
      <c r="X47" s="31">
        <f t="shared" si="1"/>
        <v>7848364</v>
      </c>
      <c r="Y47" s="31">
        <f t="shared" si="1"/>
        <v>-2076502</v>
      </c>
      <c r="Z47" s="32">
        <f>+IF(X47&lt;&gt;0,+(Y47/X47)*100,0)</f>
        <v>-26.457768778308449</v>
      </c>
      <c r="AA47" s="29">
        <f>SUM(AA34:AA46)</f>
        <v>17461124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8557106</v>
      </c>
      <c r="D48" s="39">
        <f t="shared" si="2"/>
        <v>0</v>
      </c>
      <c r="E48" s="40">
        <f t="shared" si="2"/>
        <v>1770876</v>
      </c>
      <c r="F48" s="41">
        <f t="shared" si="2"/>
        <v>1770876</v>
      </c>
      <c r="G48" s="41">
        <f t="shared" si="2"/>
        <v>978743</v>
      </c>
      <c r="H48" s="41">
        <f t="shared" si="2"/>
        <v>776024</v>
      </c>
      <c r="I48" s="41">
        <f t="shared" si="2"/>
        <v>825137</v>
      </c>
      <c r="J48" s="41">
        <f t="shared" si="2"/>
        <v>2579904</v>
      </c>
      <c r="K48" s="41">
        <f t="shared" si="2"/>
        <v>446485</v>
      </c>
      <c r="L48" s="41">
        <f t="shared" si="2"/>
        <v>601683</v>
      </c>
      <c r="M48" s="41">
        <f t="shared" si="2"/>
        <v>852511</v>
      </c>
      <c r="N48" s="41">
        <f t="shared" si="2"/>
        <v>1900679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4480583</v>
      </c>
      <c r="X48" s="41">
        <f t="shared" si="2"/>
        <v>1674477</v>
      </c>
      <c r="Y48" s="41">
        <f t="shared" si="2"/>
        <v>2806106</v>
      </c>
      <c r="Z48" s="42">
        <f>+IF(X48&lt;&gt;0,+(Y48/X48)*100,0)</f>
        <v>167.58104172228104</v>
      </c>
      <c r="AA48" s="39">
        <f>+AA32-AA47</f>
        <v>1770876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8557106</v>
      </c>
      <c r="D51" s="48">
        <f t="shared" si="3"/>
        <v>0</v>
      </c>
      <c r="E51" s="49">
        <f t="shared" si="3"/>
        <v>1770876</v>
      </c>
      <c r="F51" s="50">
        <f t="shared" si="3"/>
        <v>1770876</v>
      </c>
      <c r="G51" s="50">
        <f t="shared" si="3"/>
        <v>978743</v>
      </c>
      <c r="H51" s="50">
        <f t="shared" si="3"/>
        <v>776024</v>
      </c>
      <c r="I51" s="50">
        <f t="shared" si="3"/>
        <v>825137</v>
      </c>
      <c r="J51" s="50">
        <f t="shared" si="3"/>
        <v>2579904</v>
      </c>
      <c r="K51" s="50">
        <f t="shared" si="3"/>
        <v>446485</v>
      </c>
      <c r="L51" s="50">
        <f t="shared" si="3"/>
        <v>601683</v>
      </c>
      <c r="M51" s="50">
        <f t="shared" si="3"/>
        <v>852511</v>
      </c>
      <c r="N51" s="50">
        <f t="shared" si="3"/>
        <v>1900679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4480583</v>
      </c>
      <c r="X51" s="50">
        <f t="shared" si="3"/>
        <v>1674477</v>
      </c>
      <c r="Y51" s="50">
        <f t="shared" si="3"/>
        <v>2806106</v>
      </c>
      <c r="Z51" s="51">
        <f>+IF(X51&lt;&gt;0,+(Y51/X51)*100,0)</f>
        <v>167.58104172228104</v>
      </c>
      <c r="AA51" s="48">
        <f>SUM(AA48:AA50)</f>
        <v>1770876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8557106</v>
      </c>
      <c r="D53" s="54">
        <f>+D51-D52</f>
        <v>0</v>
      </c>
      <c r="E53" s="55">
        <f t="shared" si="4"/>
        <v>1770876</v>
      </c>
      <c r="F53" s="56">
        <f t="shared" si="4"/>
        <v>1770876</v>
      </c>
      <c r="G53" s="56">
        <f t="shared" si="4"/>
        <v>978743</v>
      </c>
      <c r="H53" s="56">
        <f t="shared" si="4"/>
        <v>776024</v>
      </c>
      <c r="I53" s="56">
        <f t="shared" si="4"/>
        <v>825137</v>
      </c>
      <c r="J53" s="56">
        <f t="shared" si="4"/>
        <v>2579904</v>
      </c>
      <c r="K53" s="56">
        <f t="shared" si="4"/>
        <v>446485</v>
      </c>
      <c r="L53" s="56">
        <f t="shared" si="4"/>
        <v>601683</v>
      </c>
      <c r="M53" s="56">
        <f t="shared" si="4"/>
        <v>852511</v>
      </c>
      <c r="N53" s="56">
        <f t="shared" si="4"/>
        <v>1900679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4480583</v>
      </c>
      <c r="X53" s="56">
        <f t="shared" si="4"/>
        <v>1674477</v>
      </c>
      <c r="Y53" s="56">
        <f t="shared" si="4"/>
        <v>2806106</v>
      </c>
      <c r="Z53" s="57">
        <f>+IF(X53&lt;&gt;0,+(Y53/X53)*100,0)</f>
        <v>167.58104172228104</v>
      </c>
      <c r="AA53" s="54">
        <f>+AA51-AA52</f>
        <v>1770876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8557106</v>
      </c>
      <c r="D56" s="48">
        <f>SUM(D53:D55)</f>
        <v>0</v>
      </c>
      <c r="E56" s="49">
        <f t="shared" si="5"/>
        <v>1770876</v>
      </c>
      <c r="F56" s="50">
        <f t="shared" si="5"/>
        <v>1770876</v>
      </c>
      <c r="G56" s="50">
        <f t="shared" si="5"/>
        <v>978743</v>
      </c>
      <c r="H56" s="50">
        <f t="shared" si="5"/>
        <v>776024</v>
      </c>
      <c r="I56" s="50">
        <f t="shared" si="5"/>
        <v>825137</v>
      </c>
      <c r="J56" s="50">
        <f t="shared" si="5"/>
        <v>2579904</v>
      </c>
      <c r="K56" s="50">
        <f t="shared" si="5"/>
        <v>446485</v>
      </c>
      <c r="L56" s="50">
        <f t="shared" si="5"/>
        <v>601683</v>
      </c>
      <c r="M56" s="50">
        <f t="shared" si="5"/>
        <v>852511</v>
      </c>
      <c r="N56" s="50">
        <f t="shared" si="5"/>
        <v>1900679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4480583</v>
      </c>
      <c r="X56" s="50">
        <f t="shared" si="5"/>
        <v>1674477</v>
      </c>
      <c r="Y56" s="50">
        <f t="shared" si="5"/>
        <v>2806106</v>
      </c>
      <c r="Z56" s="51">
        <f>+IF(X56&lt;&gt;0,+(Y56/X56)*100,0)</f>
        <v>167.58104172228104</v>
      </c>
      <c r="AA56" s="48">
        <f>SUM(AA53:AA55)</f>
        <v>1770876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8557106</v>
      </c>
      <c r="D59" s="65">
        <f>SUM(D56:D58)</f>
        <v>0</v>
      </c>
      <c r="E59" s="66">
        <f t="shared" si="6"/>
        <v>1770876</v>
      </c>
      <c r="F59" s="67">
        <f t="shared" si="6"/>
        <v>1770876</v>
      </c>
      <c r="G59" s="67">
        <f t="shared" si="6"/>
        <v>978743</v>
      </c>
      <c r="H59" s="67">
        <f t="shared" si="6"/>
        <v>776024</v>
      </c>
      <c r="I59" s="67">
        <f t="shared" si="6"/>
        <v>825137</v>
      </c>
      <c r="J59" s="67">
        <f t="shared" si="6"/>
        <v>2579904</v>
      </c>
      <c r="K59" s="67">
        <f t="shared" si="6"/>
        <v>446485</v>
      </c>
      <c r="L59" s="67">
        <f t="shared" si="6"/>
        <v>601683</v>
      </c>
      <c r="M59" s="67">
        <f t="shared" si="6"/>
        <v>852511</v>
      </c>
      <c r="N59" s="67">
        <f t="shared" si="6"/>
        <v>1900679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4480583</v>
      </c>
      <c r="X59" s="67">
        <f t="shared" si="6"/>
        <v>1674477</v>
      </c>
      <c r="Y59" s="67">
        <f t="shared" si="6"/>
        <v>2806106</v>
      </c>
      <c r="Z59" s="68">
        <f>+IF(X59&lt;&gt;0,+(Y59/X59)*100,0)</f>
        <v>167.58104172228104</v>
      </c>
      <c r="AA59" s="65">
        <f>SUM(AA56:AA58)</f>
        <v>1770876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97699103</v>
      </c>
      <c r="D8" s="20"/>
      <c r="E8" s="21">
        <v>95640524</v>
      </c>
      <c r="F8" s="22">
        <v>95640524</v>
      </c>
      <c r="G8" s="22">
        <v>7972759</v>
      </c>
      <c r="H8" s="22">
        <v>7744081</v>
      </c>
      <c r="I8" s="22">
        <v>7363593</v>
      </c>
      <c r="J8" s="22">
        <v>23080433</v>
      </c>
      <c r="K8" s="22">
        <v>7416728</v>
      </c>
      <c r="L8" s="22">
        <v>7326959</v>
      </c>
      <c r="M8" s="22">
        <v>7343228</v>
      </c>
      <c r="N8" s="22">
        <v>22086915</v>
      </c>
      <c r="O8" s="22"/>
      <c r="P8" s="22"/>
      <c r="Q8" s="22"/>
      <c r="R8" s="22"/>
      <c r="S8" s="22"/>
      <c r="T8" s="22"/>
      <c r="U8" s="22"/>
      <c r="V8" s="22"/>
      <c r="W8" s="22">
        <v>45167348</v>
      </c>
      <c r="X8" s="22">
        <v>47607929</v>
      </c>
      <c r="Y8" s="22">
        <v>-2440581</v>
      </c>
      <c r="Z8" s="23">
        <v>-5.1264170722486169</v>
      </c>
      <c r="AA8" s="20">
        <v>95640524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2567188</v>
      </c>
      <c r="D13" s="20"/>
      <c r="E13" s="21">
        <v>2354690</v>
      </c>
      <c r="F13" s="22">
        <v>2354690</v>
      </c>
      <c r="G13" s="22">
        <v>251102</v>
      </c>
      <c r="H13" s="22">
        <v>256528</v>
      </c>
      <c r="I13" s="22">
        <v>240050</v>
      </c>
      <c r="J13" s="22">
        <v>747680</v>
      </c>
      <c r="K13" s="22">
        <v>262808</v>
      </c>
      <c r="L13" s="22">
        <v>254677</v>
      </c>
      <c r="M13" s="22">
        <v>265705</v>
      </c>
      <c r="N13" s="22">
        <v>783190</v>
      </c>
      <c r="O13" s="22"/>
      <c r="P13" s="22"/>
      <c r="Q13" s="22"/>
      <c r="R13" s="22"/>
      <c r="S13" s="22"/>
      <c r="T13" s="22"/>
      <c r="U13" s="22"/>
      <c r="V13" s="22"/>
      <c r="W13" s="22">
        <v>1530870</v>
      </c>
      <c r="X13" s="22">
        <v>1105508</v>
      </c>
      <c r="Y13" s="22">
        <v>425362</v>
      </c>
      <c r="Z13" s="23">
        <v>38.476609848142211</v>
      </c>
      <c r="AA13" s="20">
        <v>2354690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4131</v>
      </c>
      <c r="D17" s="20"/>
      <c r="E17" s="21">
        <v>140266</v>
      </c>
      <c r="F17" s="22">
        <v>140266</v>
      </c>
      <c r="G17" s="22">
        <v>467</v>
      </c>
      <c r="H17" s="22">
        <v>467</v>
      </c>
      <c r="I17" s="22">
        <v>467</v>
      </c>
      <c r="J17" s="22">
        <v>1401</v>
      </c>
      <c r="K17" s="22">
        <v>350</v>
      </c>
      <c r="L17" s="22">
        <v>350</v>
      </c>
      <c r="M17" s="22">
        <v>350</v>
      </c>
      <c r="N17" s="22">
        <v>1050</v>
      </c>
      <c r="O17" s="22"/>
      <c r="P17" s="22"/>
      <c r="Q17" s="22"/>
      <c r="R17" s="22"/>
      <c r="S17" s="22"/>
      <c r="T17" s="22"/>
      <c r="U17" s="22"/>
      <c r="V17" s="22"/>
      <c r="W17" s="22">
        <v>2451</v>
      </c>
      <c r="X17" s="22">
        <v>74092</v>
      </c>
      <c r="Y17" s="22">
        <v>-71641</v>
      </c>
      <c r="Z17" s="23">
        <v>-96.69195054796738</v>
      </c>
      <c r="AA17" s="20">
        <v>140266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19207578</v>
      </c>
      <c r="D19" s="20"/>
      <c r="E19" s="21">
        <v>2418928</v>
      </c>
      <c r="F19" s="22">
        <v>2418928</v>
      </c>
      <c r="G19" s="22">
        <v>280412</v>
      </c>
      <c r="H19" s="22">
        <v>228223</v>
      </c>
      <c r="I19" s="22">
        <v>185276</v>
      </c>
      <c r="J19" s="22">
        <v>693911</v>
      </c>
      <c r="K19" s="22">
        <v>117808</v>
      </c>
      <c r="L19" s="22">
        <v>171269</v>
      </c>
      <c r="M19" s="22">
        <v>130812</v>
      </c>
      <c r="N19" s="22">
        <v>419889</v>
      </c>
      <c r="O19" s="22"/>
      <c r="P19" s="22"/>
      <c r="Q19" s="22"/>
      <c r="R19" s="22"/>
      <c r="S19" s="22"/>
      <c r="T19" s="22"/>
      <c r="U19" s="22"/>
      <c r="V19" s="22"/>
      <c r="W19" s="22">
        <v>1113800</v>
      </c>
      <c r="X19" s="22">
        <v>838570</v>
      </c>
      <c r="Y19" s="22">
        <v>275230</v>
      </c>
      <c r="Z19" s="23">
        <v>32.821350632624586</v>
      </c>
      <c r="AA19" s="20">
        <v>2418928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13731647</v>
      </c>
      <c r="D25" s="20"/>
      <c r="E25" s="21">
        <v>15043402</v>
      </c>
      <c r="F25" s="22">
        <v>15043402</v>
      </c>
      <c r="G25" s="22">
        <v>6268142</v>
      </c>
      <c r="H25" s="22"/>
      <c r="I25" s="22"/>
      <c r="J25" s="22">
        <v>6268142</v>
      </c>
      <c r="K25" s="22"/>
      <c r="L25" s="22"/>
      <c r="M25" s="22">
        <v>5014467</v>
      </c>
      <c r="N25" s="22">
        <v>5014467</v>
      </c>
      <c r="O25" s="22"/>
      <c r="P25" s="22"/>
      <c r="Q25" s="22"/>
      <c r="R25" s="22"/>
      <c r="S25" s="22"/>
      <c r="T25" s="22"/>
      <c r="U25" s="22"/>
      <c r="V25" s="22"/>
      <c r="W25" s="22">
        <v>11282609</v>
      </c>
      <c r="X25" s="22">
        <v>7521702</v>
      </c>
      <c r="Y25" s="22">
        <v>3760907</v>
      </c>
      <c r="Z25" s="23">
        <v>50.00074451234574</v>
      </c>
      <c r="AA25" s="20">
        <v>15043402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15378062</v>
      </c>
      <c r="F28" s="22">
        <v>15378062</v>
      </c>
      <c r="G28" s="22">
        <v>1675093</v>
      </c>
      <c r="H28" s="22">
        <v>1305279</v>
      </c>
      <c r="I28" s="22">
        <v>1314907</v>
      </c>
      <c r="J28" s="22">
        <v>4295279</v>
      </c>
      <c r="K28" s="22">
        <v>1302291</v>
      </c>
      <c r="L28" s="22">
        <v>1290489</v>
      </c>
      <c r="M28" s="22">
        <v>1296478</v>
      </c>
      <c r="N28" s="22">
        <v>3889258</v>
      </c>
      <c r="O28" s="22"/>
      <c r="P28" s="22"/>
      <c r="Q28" s="22"/>
      <c r="R28" s="22"/>
      <c r="S28" s="22"/>
      <c r="T28" s="22"/>
      <c r="U28" s="22"/>
      <c r="V28" s="22"/>
      <c r="W28" s="22">
        <v>8184537</v>
      </c>
      <c r="X28" s="22">
        <v>7654894</v>
      </c>
      <c r="Y28" s="22">
        <v>529643</v>
      </c>
      <c r="Z28" s="23">
        <v>6.9190115499966423</v>
      </c>
      <c r="AA28" s="20">
        <v>15378062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1045745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134255392</v>
      </c>
      <c r="D32" s="29">
        <f t="shared" ref="D32:Y32" si="0">SUM(D6:D31)</f>
        <v>0</v>
      </c>
      <c r="E32" s="30">
        <f t="shared" si="0"/>
        <v>130975872</v>
      </c>
      <c r="F32" s="31">
        <f t="shared" si="0"/>
        <v>130975872</v>
      </c>
      <c r="G32" s="31">
        <f t="shared" si="0"/>
        <v>16447975</v>
      </c>
      <c r="H32" s="31">
        <f t="shared" si="0"/>
        <v>9534578</v>
      </c>
      <c r="I32" s="31">
        <f t="shared" si="0"/>
        <v>9104293</v>
      </c>
      <c r="J32" s="31">
        <f t="shared" si="0"/>
        <v>35086846</v>
      </c>
      <c r="K32" s="31">
        <f t="shared" si="0"/>
        <v>9099985</v>
      </c>
      <c r="L32" s="31">
        <f t="shared" si="0"/>
        <v>9043744</v>
      </c>
      <c r="M32" s="31">
        <f t="shared" si="0"/>
        <v>14051040</v>
      </c>
      <c r="N32" s="31">
        <f t="shared" si="0"/>
        <v>32194769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67281615</v>
      </c>
      <c r="X32" s="31">
        <f t="shared" si="0"/>
        <v>64802695</v>
      </c>
      <c r="Y32" s="31">
        <f t="shared" si="0"/>
        <v>2478920</v>
      </c>
      <c r="Z32" s="32">
        <f>+IF(X32&lt;&gt;0,+(Y32/X32)*100,0)</f>
        <v>3.8253347333779866</v>
      </c>
      <c r="AA32" s="29">
        <f>SUM(AA6:AA31)</f>
        <v>130975872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33251301</v>
      </c>
      <c r="D34" s="20"/>
      <c r="E34" s="21">
        <v>33504390</v>
      </c>
      <c r="F34" s="22">
        <v>33495750</v>
      </c>
      <c r="G34" s="22">
        <v>2936365</v>
      </c>
      <c r="H34" s="22">
        <v>3054049</v>
      </c>
      <c r="I34" s="22">
        <v>2916657</v>
      </c>
      <c r="J34" s="22">
        <v>8907071</v>
      </c>
      <c r="K34" s="22">
        <v>3006412</v>
      </c>
      <c r="L34" s="22">
        <v>2977429</v>
      </c>
      <c r="M34" s="22">
        <v>2936520</v>
      </c>
      <c r="N34" s="22">
        <v>8920361</v>
      </c>
      <c r="O34" s="22"/>
      <c r="P34" s="22"/>
      <c r="Q34" s="22"/>
      <c r="R34" s="22"/>
      <c r="S34" s="22"/>
      <c r="T34" s="22"/>
      <c r="U34" s="22"/>
      <c r="V34" s="22"/>
      <c r="W34" s="22">
        <v>17827432</v>
      </c>
      <c r="X34" s="22">
        <v>16724820</v>
      </c>
      <c r="Y34" s="22">
        <v>1102612</v>
      </c>
      <c r="Z34" s="23">
        <v>6.592668859814335</v>
      </c>
      <c r="AA34" s="20">
        <v>33495750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12658412</v>
      </c>
      <c r="D37" s="20"/>
      <c r="E37" s="21">
        <v>12498672</v>
      </c>
      <c r="F37" s="22">
        <v>12498672</v>
      </c>
      <c r="G37" s="22">
        <v>785491</v>
      </c>
      <c r="H37" s="22">
        <v>834926</v>
      </c>
      <c r="I37" s="22">
        <v>1212682</v>
      </c>
      <c r="J37" s="22">
        <v>2833099</v>
      </c>
      <c r="K37" s="22">
        <v>623855</v>
      </c>
      <c r="L37" s="22">
        <v>902204</v>
      </c>
      <c r="M37" s="22">
        <v>594083</v>
      </c>
      <c r="N37" s="22">
        <v>2120142</v>
      </c>
      <c r="O37" s="22"/>
      <c r="P37" s="22"/>
      <c r="Q37" s="22"/>
      <c r="R37" s="22"/>
      <c r="S37" s="22"/>
      <c r="T37" s="22"/>
      <c r="U37" s="22"/>
      <c r="V37" s="22"/>
      <c r="W37" s="22">
        <v>4953241</v>
      </c>
      <c r="X37" s="22">
        <v>6226824</v>
      </c>
      <c r="Y37" s="22">
        <v>-1273583</v>
      </c>
      <c r="Z37" s="23">
        <v>-20.453171632922338</v>
      </c>
      <c r="AA37" s="20">
        <v>12498672</v>
      </c>
    </row>
    <row r="38" spans="1:27" ht="13.5" x14ac:dyDescent="0.25">
      <c r="A38" s="19" t="s">
        <v>64</v>
      </c>
      <c r="B38" s="15" t="s">
        <v>32</v>
      </c>
      <c r="C38" s="20">
        <v>3277936</v>
      </c>
      <c r="D38" s="20"/>
      <c r="E38" s="21">
        <v>1195440</v>
      </c>
      <c r="F38" s="22">
        <v>1195440</v>
      </c>
      <c r="G38" s="22">
        <v>97654</v>
      </c>
      <c r="H38" s="22">
        <v>-2151353</v>
      </c>
      <c r="I38" s="22">
        <v>97654</v>
      </c>
      <c r="J38" s="22">
        <v>-1956045</v>
      </c>
      <c r="K38" s="22">
        <v>97654</v>
      </c>
      <c r="L38" s="22">
        <v>97654</v>
      </c>
      <c r="M38" s="22"/>
      <c r="N38" s="22">
        <v>195308</v>
      </c>
      <c r="O38" s="22"/>
      <c r="P38" s="22"/>
      <c r="Q38" s="22"/>
      <c r="R38" s="22"/>
      <c r="S38" s="22"/>
      <c r="T38" s="22"/>
      <c r="U38" s="22"/>
      <c r="V38" s="22"/>
      <c r="W38" s="22">
        <v>-1760737</v>
      </c>
      <c r="X38" s="22">
        <v>597720</v>
      </c>
      <c r="Y38" s="22">
        <v>-2358457</v>
      </c>
      <c r="Z38" s="23">
        <v>-394.57555377099646</v>
      </c>
      <c r="AA38" s="20">
        <v>1195440</v>
      </c>
    </row>
    <row r="39" spans="1:27" ht="13.5" x14ac:dyDescent="0.25">
      <c r="A39" s="19" t="s">
        <v>65</v>
      </c>
      <c r="B39" s="15" t="s">
        <v>32</v>
      </c>
      <c r="C39" s="20">
        <v>25451594</v>
      </c>
      <c r="D39" s="20"/>
      <c r="E39" s="21">
        <v>27799440</v>
      </c>
      <c r="F39" s="22">
        <v>27799440</v>
      </c>
      <c r="G39" s="22"/>
      <c r="H39" s="22"/>
      <c r="I39" s="22">
        <v>6828515</v>
      </c>
      <c r="J39" s="22">
        <v>6828515</v>
      </c>
      <c r="K39" s="22">
        <v>2300910</v>
      </c>
      <c r="L39" s="22">
        <v>2228520</v>
      </c>
      <c r="M39" s="22">
        <v>2302575</v>
      </c>
      <c r="N39" s="22">
        <v>6832005</v>
      </c>
      <c r="O39" s="22"/>
      <c r="P39" s="22"/>
      <c r="Q39" s="22"/>
      <c r="R39" s="22"/>
      <c r="S39" s="22"/>
      <c r="T39" s="22"/>
      <c r="U39" s="22"/>
      <c r="V39" s="22"/>
      <c r="W39" s="22">
        <v>13660520</v>
      </c>
      <c r="X39" s="22">
        <v>13899720</v>
      </c>
      <c r="Y39" s="22">
        <v>-239200</v>
      </c>
      <c r="Z39" s="23">
        <v>-1.720897974923236</v>
      </c>
      <c r="AA39" s="20">
        <v>27799440</v>
      </c>
    </row>
    <row r="40" spans="1:27" ht="13.5" x14ac:dyDescent="0.25">
      <c r="A40" s="19" t="s">
        <v>40</v>
      </c>
      <c r="B40" s="15" t="s">
        <v>32</v>
      </c>
      <c r="C40" s="20">
        <v>3819393</v>
      </c>
      <c r="D40" s="20"/>
      <c r="E40" s="21">
        <v>3546216</v>
      </c>
      <c r="F40" s="22">
        <v>3546216</v>
      </c>
      <c r="G40" s="22">
        <v>293973</v>
      </c>
      <c r="H40" s="22">
        <v>293973</v>
      </c>
      <c r="I40" s="22">
        <v>293973</v>
      </c>
      <c r="J40" s="22">
        <v>881919</v>
      </c>
      <c r="K40" s="22">
        <v>293973</v>
      </c>
      <c r="L40" s="22">
        <v>293973</v>
      </c>
      <c r="M40" s="22">
        <v>2010545</v>
      </c>
      <c r="N40" s="22">
        <v>2598491</v>
      </c>
      <c r="O40" s="22"/>
      <c r="P40" s="22"/>
      <c r="Q40" s="22"/>
      <c r="R40" s="22"/>
      <c r="S40" s="22"/>
      <c r="T40" s="22"/>
      <c r="U40" s="22"/>
      <c r="V40" s="22"/>
      <c r="W40" s="22">
        <v>3480410</v>
      </c>
      <c r="X40" s="22">
        <v>1773108</v>
      </c>
      <c r="Y40" s="22">
        <v>1707302</v>
      </c>
      <c r="Z40" s="23">
        <v>96.288663747498731</v>
      </c>
      <c r="AA40" s="20">
        <v>3546216</v>
      </c>
    </row>
    <row r="41" spans="1:27" ht="13.5" x14ac:dyDescent="0.25">
      <c r="A41" s="19" t="s">
        <v>66</v>
      </c>
      <c r="B41" s="15" t="s">
        <v>32</v>
      </c>
      <c r="C41" s="20">
        <v>8676093</v>
      </c>
      <c r="D41" s="20"/>
      <c r="E41" s="21">
        <v>10622280</v>
      </c>
      <c r="F41" s="22">
        <v>10622280</v>
      </c>
      <c r="G41" s="22">
        <v>870</v>
      </c>
      <c r="H41" s="22">
        <v>1094869</v>
      </c>
      <c r="I41" s="22">
        <v>649386</v>
      </c>
      <c r="J41" s="22">
        <v>1745125</v>
      </c>
      <c r="K41" s="22">
        <v>700166</v>
      </c>
      <c r="L41" s="22">
        <v>1399293</v>
      </c>
      <c r="M41" s="22">
        <v>1251241</v>
      </c>
      <c r="N41" s="22">
        <v>3350700</v>
      </c>
      <c r="O41" s="22"/>
      <c r="P41" s="22"/>
      <c r="Q41" s="22"/>
      <c r="R41" s="22"/>
      <c r="S41" s="22"/>
      <c r="T41" s="22"/>
      <c r="U41" s="22"/>
      <c r="V41" s="22"/>
      <c r="W41" s="22">
        <v>5095825</v>
      </c>
      <c r="X41" s="22">
        <v>5311140</v>
      </c>
      <c r="Y41" s="22">
        <v>-215315</v>
      </c>
      <c r="Z41" s="23">
        <v>-4.0540260659670047</v>
      </c>
      <c r="AA41" s="20">
        <v>10622280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1719950</v>
      </c>
      <c r="D43" s="20"/>
      <c r="E43" s="21">
        <v>2550312</v>
      </c>
      <c r="F43" s="22">
        <v>2550312</v>
      </c>
      <c r="G43" s="22">
        <v>460</v>
      </c>
      <c r="H43" s="22">
        <v>-1109</v>
      </c>
      <c r="I43" s="22">
        <v>569</v>
      </c>
      <c r="J43" s="22">
        <v>-80</v>
      </c>
      <c r="K43" s="22"/>
      <c r="L43" s="22">
        <v>2211</v>
      </c>
      <c r="M43" s="22"/>
      <c r="N43" s="22">
        <v>2211</v>
      </c>
      <c r="O43" s="22"/>
      <c r="P43" s="22"/>
      <c r="Q43" s="22"/>
      <c r="R43" s="22"/>
      <c r="S43" s="22"/>
      <c r="T43" s="22"/>
      <c r="U43" s="22"/>
      <c r="V43" s="22"/>
      <c r="W43" s="22">
        <v>2131</v>
      </c>
      <c r="X43" s="22">
        <v>1275156</v>
      </c>
      <c r="Y43" s="22">
        <v>-1273025</v>
      </c>
      <c r="Z43" s="23">
        <v>-99.832883192330982</v>
      </c>
      <c r="AA43" s="20">
        <v>2550312</v>
      </c>
    </row>
    <row r="44" spans="1:27" ht="13.5" x14ac:dyDescent="0.25">
      <c r="A44" s="19" t="s">
        <v>69</v>
      </c>
      <c r="B44" s="15" t="s">
        <v>32</v>
      </c>
      <c r="C44" s="20">
        <v>5847874</v>
      </c>
      <c r="D44" s="20"/>
      <c r="E44" s="21">
        <v>6579632</v>
      </c>
      <c r="F44" s="22">
        <v>6579432</v>
      </c>
      <c r="G44" s="22">
        <v>244663</v>
      </c>
      <c r="H44" s="22">
        <v>965916</v>
      </c>
      <c r="I44" s="22">
        <v>728794</v>
      </c>
      <c r="J44" s="22">
        <v>1939373</v>
      </c>
      <c r="K44" s="22">
        <v>564331</v>
      </c>
      <c r="L44" s="22">
        <v>572082</v>
      </c>
      <c r="M44" s="22">
        <v>455052</v>
      </c>
      <c r="N44" s="22">
        <v>1591465</v>
      </c>
      <c r="O44" s="22"/>
      <c r="P44" s="22"/>
      <c r="Q44" s="22"/>
      <c r="R44" s="22"/>
      <c r="S44" s="22"/>
      <c r="T44" s="22"/>
      <c r="U44" s="22"/>
      <c r="V44" s="22"/>
      <c r="W44" s="22">
        <v>3530838</v>
      </c>
      <c r="X44" s="22">
        <v>3289716</v>
      </c>
      <c r="Y44" s="22">
        <v>241122</v>
      </c>
      <c r="Z44" s="23">
        <v>7.3295688746384187</v>
      </c>
      <c r="AA44" s="20">
        <v>6579432</v>
      </c>
    </row>
    <row r="45" spans="1:27" ht="13.5" x14ac:dyDescent="0.25">
      <c r="A45" s="19" t="s">
        <v>70</v>
      </c>
      <c r="B45" s="15" t="s">
        <v>32</v>
      </c>
      <c r="C45" s="20">
        <v>14698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3712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94720963</v>
      </c>
      <c r="D47" s="29">
        <f t="shared" ref="D47:Y47" si="1">SUM(D34:D46)</f>
        <v>0</v>
      </c>
      <c r="E47" s="30">
        <f t="shared" si="1"/>
        <v>98296382</v>
      </c>
      <c r="F47" s="31">
        <f t="shared" si="1"/>
        <v>98287542</v>
      </c>
      <c r="G47" s="31">
        <f t="shared" si="1"/>
        <v>4359476</v>
      </c>
      <c r="H47" s="31">
        <f t="shared" si="1"/>
        <v>4091271</v>
      </c>
      <c r="I47" s="31">
        <f t="shared" si="1"/>
        <v>12728230</v>
      </c>
      <c r="J47" s="31">
        <f t="shared" si="1"/>
        <v>21178977</v>
      </c>
      <c r="K47" s="31">
        <f t="shared" si="1"/>
        <v>7587301</v>
      </c>
      <c r="L47" s="31">
        <f t="shared" si="1"/>
        <v>8473366</v>
      </c>
      <c r="M47" s="31">
        <f t="shared" si="1"/>
        <v>9550016</v>
      </c>
      <c r="N47" s="31">
        <f t="shared" si="1"/>
        <v>25610683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46789660</v>
      </c>
      <c r="X47" s="31">
        <f t="shared" si="1"/>
        <v>49098204</v>
      </c>
      <c r="Y47" s="31">
        <f t="shared" si="1"/>
        <v>-2308544</v>
      </c>
      <c r="Z47" s="32">
        <f>+IF(X47&lt;&gt;0,+(Y47/X47)*100,0)</f>
        <v>-4.701890928637634</v>
      </c>
      <c r="AA47" s="29">
        <f>SUM(AA34:AA46)</f>
        <v>98287542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39534429</v>
      </c>
      <c r="D48" s="39">
        <f t="shared" si="2"/>
        <v>0</v>
      </c>
      <c r="E48" s="40">
        <f t="shared" si="2"/>
        <v>32679490</v>
      </c>
      <c r="F48" s="41">
        <f t="shared" si="2"/>
        <v>32688330</v>
      </c>
      <c r="G48" s="41">
        <f t="shared" si="2"/>
        <v>12088499</v>
      </c>
      <c r="H48" s="41">
        <f t="shared" si="2"/>
        <v>5443307</v>
      </c>
      <c r="I48" s="41">
        <f t="shared" si="2"/>
        <v>-3623937</v>
      </c>
      <c r="J48" s="41">
        <f t="shared" si="2"/>
        <v>13907869</v>
      </c>
      <c r="K48" s="41">
        <f t="shared" si="2"/>
        <v>1512684</v>
      </c>
      <c r="L48" s="41">
        <f t="shared" si="2"/>
        <v>570378</v>
      </c>
      <c r="M48" s="41">
        <f t="shared" si="2"/>
        <v>4501024</v>
      </c>
      <c r="N48" s="41">
        <f t="shared" si="2"/>
        <v>6584086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20491955</v>
      </c>
      <c r="X48" s="41">
        <f t="shared" si="2"/>
        <v>15704491</v>
      </c>
      <c r="Y48" s="41">
        <f t="shared" si="2"/>
        <v>4787464</v>
      </c>
      <c r="Z48" s="42">
        <f>+IF(X48&lt;&gt;0,+(Y48/X48)*100,0)</f>
        <v>30.484681101730711</v>
      </c>
      <c r="AA48" s="39">
        <f>+AA32-AA47</f>
        <v>32688330</v>
      </c>
    </row>
    <row r="49" spans="1:27" ht="25.5" x14ac:dyDescent="0.25">
      <c r="A49" s="43" t="s">
        <v>74</v>
      </c>
      <c r="B49" s="15" t="s">
        <v>32</v>
      </c>
      <c r="C49" s="20">
        <v>13937893</v>
      </c>
      <c r="D49" s="20"/>
      <c r="E49" s="21">
        <v>21996204</v>
      </c>
      <c r="F49" s="22">
        <v>22369139</v>
      </c>
      <c r="G49" s="22"/>
      <c r="H49" s="22">
        <v>1256133</v>
      </c>
      <c r="I49" s="22">
        <v>5193851</v>
      </c>
      <c r="J49" s="22">
        <v>6449984</v>
      </c>
      <c r="K49" s="22"/>
      <c r="L49" s="22">
        <v>1949788</v>
      </c>
      <c r="M49" s="22">
        <v>3411500</v>
      </c>
      <c r="N49" s="22">
        <v>5361288</v>
      </c>
      <c r="O49" s="22"/>
      <c r="P49" s="22"/>
      <c r="Q49" s="22"/>
      <c r="R49" s="22"/>
      <c r="S49" s="22"/>
      <c r="T49" s="22"/>
      <c r="U49" s="22"/>
      <c r="V49" s="22"/>
      <c r="W49" s="22">
        <v>11811272</v>
      </c>
      <c r="X49" s="22">
        <v>11178099</v>
      </c>
      <c r="Y49" s="22">
        <v>633173</v>
      </c>
      <c r="Z49" s="23">
        <v>5.6644068011922242</v>
      </c>
      <c r="AA49" s="20">
        <v>22369139</v>
      </c>
    </row>
    <row r="50" spans="1:27" ht="13.5" x14ac:dyDescent="0.25">
      <c r="A50" s="43" t="s">
        <v>75</v>
      </c>
      <c r="B50" s="15" t="s">
        <v>32</v>
      </c>
      <c r="C50" s="44">
        <v>2171989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55644311</v>
      </c>
      <c r="D51" s="48">
        <f t="shared" si="3"/>
        <v>0</v>
      </c>
      <c r="E51" s="49">
        <f t="shared" si="3"/>
        <v>54675694</v>
      </c>
      <c r="F51" s="50">
        <f t="shared" si="3"/>
        <v>55057469</v>
      </c>
      <c r="G51" s="50">
        <f t="shared" si="3"/>
        <v>12088499</v>
      </c>
      <c r="H51" s="50">
        <f t="shared" si="3"/>
        <v>6699440</v>
      </c>
      <c r="I51" s="50">
        <f t="shared" si="3"/>
        <v>1569914</v>
      </c>
      <c r="J51" s="50">
        <f t="shared" si="3"/>
        <v>20357853</v>
      </c>
      <c r="K51" s="50">
        <f t="shared" si="3"/>
        <v>1512684</v>
      </c>
      <c r="L51" s="50">
        <f t="shared" si="3"/>
        <v>2520166</v>
      </c>
      <c r="M51" s="50">
        <f t="shared" si="3"/>
        <v>7912524</v>
      </c>
      <c r="N51" s="50">
        <f t="shared" si="3"/>
        <v>11945374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32303227</v>
      </c>
      <c r="X51" s="50">
        <f t="shared" si="3"/>
        <v>26882590</v>
      </c>
      <c r="Y51" s="50">
        <f t="shared" si="3"/>
        <v>5420637</v>
      </c>
      <c r="Z51" s="51">
        <f>+IF(X51&lt;&gt;0,+(Y51/X51)*100,0)</f>
        <v>20.16411737113128</v>
      </c>
      <c r="AA51" s="48">
        <f>SUM(AA48:AA50)</f>
        <v>55057469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55644311</v>
      </c>
      <c r="D53" s="54">
        <f>+D51-D52</f>
        <v>0</v>
      </c>
      <c r="E53" s="55">
        <f t="shared" si="4"/>
        <v>54675694</v>
      </c>
      <c r="F53" s="56">
        <f t="shared" si="4"/>
        <v>55057469</v>
      </c>
      <c r="G53" s="56">
        <f t="shared" si="4"/>
        <v>12088499</v>
      </c>
      <c r="H53" s="56">
        <f t="shared" si="4"/>
        <v>6699440</v>
      </c>
      <c r="I53" s="56">
        <f t="shared" si="4"/>
        <v>1569914</v>
      </c>
      <c r="J53" s="56">
        <f t="shared" si="4"/>
        <v>20357853</v>
      </c>
      <c r="K53" s="56">
        <f t="shared" si="4"/>
        <v>1512684</v>
      </c>
      <c r="L53" s="56">
        <f t="shared" si="4"/>
        <v>2520166</v>
      </c>
      <c r="M53" s="56">
        <f t="shared" si="4"/>
        <v>7912524</v>
      </c>
      <c r="N53" s="56">
        <f t="shared" si="4"/>
        <v>11945374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32303227</v>
      </c>
      <c r="X53" s="56">
        <f t="shared" si="4"/>
        <v>26882590</v>
      </c>
      <c r="Y53" s="56">
        <f t="shared" si="4"/>
        <v>5420637</v>
      </c>
      <c r="Z53" s="57">
        <f>+IF(X53&lt;&gt;0,+(Y53/X53)*100,0)</f>
        <v>20.16411737113128</v>
      </c>
      <c r="AA53" s="54">
        <f>+AA51-AA52</f>
        <v>55057469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55644311</v>
      </c>
      <c r="D56" s="48">
        <f>SUM(D53:D55)</f>
        <v>0</v>
      </c>
      <c r="E56" s="49">
        <f t="shared" si="5"/>
        <v>54675694</v>
      </c>
      <c r="F56" s="50">
        <f t="shared" si="5"/>
        <v>55057469</v>
      </c>
      <c r="G56" s="50">
        <f t="shared" si="5"/>
        <v>12088499</v>
      </c>
      <c r="H56" s="50">
        <f t="shared" si="5"/>
        <v>6699440</v>
      </c>
      <c r="I56" s="50">
        <f t="shared" si="5"/>
        <v>1569914</v>
      </c>
      <c r="J56" s="50">
        <f t="shared" si="5"/>
        <v>20357853</v>
      </c>
      <c r="K56" s="50">
        <f t="shared" si="5"/>
        <v>1512684</v>
      </c>
      <c r="L56" s="50">
        <f t="shared" si="5"/>
        <v>2520166</v>
      </c>
      <c r="M56" s="50">
        <f t="shared" si="5"/>
        <v>7912524</v>
      </c>
      <c r="N56" s="50">
        <f t="shared" si="5"/>
        <v>11945374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32303227</v>
      </c>
      <c r="X56" s="50">
        <f t="shared" si="5"/>
        <v>26882590</v>
      </c>
      <c r="Y56" s="50">
        <f t="shared" si="5"/>
        <v>5420637</v>
      </c>
      <c r="Z56" s="51">
        <f>+IF(X56&lt;&gt;0,+(Y56/X56)*100,0)</f>
        <v>20.16411737113128</v>
      </c>
      <c r="AA56" s="48">
        <f>SUM(AA53:AA55)</f>
        <v>55057469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55644311</v>
      </c>
      <c r="D59" s="65">
        <f>SUM(D56:D58)</f>
        <v>0</v>
      </c>
      <c r="E59" s="66">
        <f t="shared" si="6"/>
        <v>54675694</v>
      </c>
      <c r="F59" s="67">
        <f t="shared" si="6"/>
        <v>55057469</v>
      </c>
      <c r="G59" s="67">
        <f t="shared" si="6"/>
        <v>12088499</v>
      </c>
      <c r="H59" s="67">
        <f t="shared" si="6"/>
        <v>6699440</v>
      </c>
      <c r="I59" s="67">
        <f t="shared" si="6"/>
        <v>1569914</v>
      </c>
      <c r="J59" s="67">
        <f t="shared" si="6"/>
        <v>20357853</v>
      </c>
      <c r="K59" s="67">
        <f t="shared" si="6"/>
        <v>1512684</v>
      </c>
      <c r="L59" s="67">
        <f t="shared" si="6"/>
        <v>2520166</v>
      </c>
      <c r="M59" s="67">
        <f t="shared" si="6"/>
        <v>7912524</v>
      </c>
      <c r="N59" s="67">
        <f t="shared" si="6"/>
        <v>11945374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32303227</v>
      </c>
      <c r="X59" s="67">
        <f t="shared" si="6"/>
        <v>26882590</v>
      </c>
      <c r="Y59" s="67">
        <f t="shared" si="6"/>
        <v>5420637</v>
      </c>
      <c r="Z59" s="68">
        <f>+IF(X59&lt;&gt;0,+(Y59/X59)*100,0)</f>
        <v>20.16411737113128</v>
      </c>
      <c r="AA59" s="65">
        <f>SUM(AA56:AA58)</f>
        <v>55057469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48560458</v>
      </c>
      <c r="D8" s="20"/>
      <c r="E8" s="21">
        <v>49662826</v>
      </c>
      <c r="F8" s="22">
        <v>50973873</v>
      </c>
      <c r="G8" s="22">
        <v>4003463</v>
      </c>
      <c r="H8" s="22">
        <v>4526179</v>
      </c>
      <c r="I8" s="22">
        <v>4391857</v>
      </c>
      <c r="J8" s="22">
        <v>12921499</v>
      </c>
      <c r="K8" s="22">
        <v>4646895</v>
      </c>
      <c r="L8" s="22">
        <v>4657704</v>
      </c>
      <c r="M8" s="22">
        <v>5241727</v>
      </c>
      <c r="N8" s="22">
        <v>14546326</v>
      </c>
      <c r="O8" s="22"/>
      <c r="P8" s="22"/>
      <c r="Q8" s="22"/>
      <c r="R8" s="22"/>
      <c r="S8" s="22"/>
      <c r="T8" s="22"/>
      <c r="U8" s="22"/>
      <c r="V8" s="22"/>
      <c r="W8" s="22">
        <v>27467825</v>
      </c>
      <c r="X8" s="22">
        <v>25486944</v>
      </c>
      <c r="Y8" s="22">
        <v>1980881</v>
      </c>
      <c r="Z8" s="23">
        <v>7.7721401200551927</v>
      </c>
      <c r="AA8" s="20">
        <v>50973873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384764</v>
      </c>
      <c r="D10" s="20"/>
      <c r="E10" s="21">
        <v>455308</v>
      </c>
      <c r="F10" s="22">
        <v>455308</v>
      </c>
      <c r="G10" s="22">
        <v>39270</v>
      </c>
      <c r="H10" s="22">
        <v>44007</v>
      </c>
      <c r="I10" s="22">
        <v>43179</v>
      </c>
      <c r="J10" s="22">
        <v>126456</v>
      </c>
      <c r="K10" s="22">
        <v>37418</v>
      </c>
      <c r="L10" s="22">
        <v>25739</v>
      </c>
      <c r="M10" s="22">
        <v>29504</v>
      </c>
      <c r="N10" s="22">
        <v>92661</v>
      </c>
      <c r="O10" s="22"/>
      <c r="P10" s="22"/>
      <c r="Q10" s="22"/>
      <c r="R10" s="22"/>
      <c r="S10" s="22"/>
      <c r="T10" s="22"/>
      <c r="U10" s="22"/>
      <c r="V10" s="22"/>
      <c r="W10" s="22">
        <v>219117</v>
      </c>
      <c r="X10" s="22">
        <v>227652</v>
      </c>
      <c r="Y10" s="22">
        <v>-8535</v>
      </c>
      <c r="Z10" s="23">
        <v>-3.7491434294449419</v>
      </c>
      <c r="AA10" s="20">
        <v>455308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774612</v>
      </c>
      <c r="D19" s="20"/>
      <c r="E19" s="21">
        <v>913995</v>
      </c>
      <c r="F19" s="22">
        <v>18542478</v>
      </c>
      <c r="G19" s="22">
        <v>109582</v>
      </c>
      <c r="H19" s="22">
        <v>198970</v>
      </c>
      <c r="I19" s="22">
        <v>180407</v>
      </c>
      <c r="J19" s="22">
        <v>488959</v>
      </c>
      <c r="K19" s="22">
        <v>250644</v>
      </c>
      <c r="L19" s="22">
        <v>106166</v>
      </c>
      <c r="M19" s="22">
        <v>1908081</v>
      </c>
      <c r="N19" s="22">
        <v>2264891</v>
      </c>
      <c r="O19" s="22"/>
      <c r="P19" s="22"/>
      <c r="Q19" s="22"/>
      <c r="R19" s="22"/>
      <c r="S19" s="22"/>
      <c r="T19" s="22"/>
      <c r="U19" s="22"/>
      <c r="V19" s="22"/>
      <c r="W19" s="22">
        <v>2753850</v>
      </c>
      <c r="X19" s="22">
        <v>9271236</v>
      </c>
      <c r="Y19" s="22">
        <v>-6517386</v>
      </c>
      <c r="Z19" s="23">
        <v>-70.296840680142324</v>
      </c>
      <c r="AA19" s="20">
        <v>18542478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28677700</v>
      </c>
      <c r="D25" s="20"/>
      <c r="E25" s="21">
        <v>31012475</v>
      </c>
      <c r="F25" s="22">
        <v>31012475</v>
      </c>
      <c r="G25" s="22">
        <v>12760811</v>
      </c>
      <c r="H25" s="22"/>
      <c r="I25" s="22">
        <v>10080</v>
      </c>
      <c r="J25" s="22">
        <v>12770891</v>
      </c>
      <c r="K25" s="22"/>
      <c r="L25" s="22"/>
      <c r="M25" s="22">
        <v>10295212</v>
      </c>
      <c r="N25" s="22">
        <v>10295212</v>
      </c>
      <c r="O25" s="22"/>
      <c r="P25" s="22"/>
      <c r="Q25" s="22"/>
      <c r="R25" s="22"/>
      <c r="S25" s="22"/>
      <c r="T25" s="22"/>
      <c r="U25" s="22"/>
      <c r="V25" s="22"/>
      <c r="W25" s="22">
        <v>23066103</v>
      </c>
      <c r="X25" s="22">
        <v>15506238</v>
      </c>
      <c r="Y25" s="22">
        <v>7559865</v>
      </c>
      <c r="Z25" s="23">
        <v>48.753701574811373</v>
      </c>
      <c r="AA25" s="20">
        <v>31012475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2566437</v>
      </c>
      <c r="D28" s="20"/>
      <c r="E28" s="21">
        <v>4052052</v>
      </c>
      <c r="F28" s="22">
        <v>4052052</v>
      </c>
      <c r="G28" s="22">
        <v>213479</v>
      </c>
      <c r="H28" s="22">
        <v>212922</v>
      </c>
      <c r="I28" s="22">
        <v>213478</v>
      </c>
      <c r="J28" s="22">
        <v>639879</v>
      </c>
      <c r="K28" s="22">
        <v>205687</v>
      </c>
      <c r="L28" s="22">
        <v>201789</v>
      </c>
      <c r="M28" s="22">
        <v>202903</v>
      </c>
      <c r="N28" s="22">
        <v>610379</v>
      </c>
      <c r="O28" s="22"/>
      <c r="P28" s="22"/>
      <c r="Q28" s="22"/>
      <c r="R28" s="22"/>
      <c r="S28" s="22"/>
      <c r="T28" s="22"/>
      <c r="U28" s="22"/>
      <c r="V28" s="22"/>
      <c r="W28" s="22">
        <v>1250258</v>
      </c>
      <c r="X28" s="22">
        <v>2026026</v>
      </c>
      <c r="Y28" s="22">
        <v>-775768</v>
      </c>
      <c r="Z28" s="23">
        <v>-38.290130531394958</v>
      </c>
      <c r="AA28" s="20">
        <v>4052052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80963971</v>
      </c>
      <c r="D32" s="29">
        <f t="shared" ref="D32:Y32" si="0">SUM(D6:D31)</f>
        <v>0</v>
      </c>
      <c r="E32" s="30">
        <f t="shared" si="0"/>
        <v>86096656</v>
      </c>
      <c r="F32" s="31">
        <f t="shared" si="0"/>
        <v>105036186</v>
      </c>
      <c r="G32" s="31">
        <f t="shared" si="0"/>
        <v>17126605</v>
      </c>
      <c r="H32" s="31">
        <f t="shared" si="0"/>
        <v>4982078</v>
      </c>
      <c r="I32" s="31">
        <f t="shared" si="0"/>
        <v>4839001</v>
      </c>
      <c r="J32" s="31">
        <f t="shared" si="0"/>
        <v>26947684</v>
      </c>
      <c r="K32" s="31">
        <f t="shared" si="0"/>
        <v>5140644</v>
      </c>
      <c r="L32" s="31">
        <f t="shared" si="0"/>
        <v>4991398</v>
      </c>
      <c r="M32" s="31">
        <f t="shared" si="0"/>
        <v>17677427</v>
      </c>
      <c r="N32" s="31">
        <f t="shared" si="0"/>
        <v>27809469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54757153</v>
      </c>
      <c r="X32" s="31">
        <f t="shared" si="0"/>
        <v>52518096</v>
      </c>
      <c r="Y32" s="31">
        <f t="shared" si="0"/>
        <v>2239057</v>
      </c>
      <c r="Z32" s="32">
        <f>+IF(X32&lt;&gt;0,+(Y32/X32)*100,0)</f>
        <v>4.2634009427912245</v>
      </c>
      <c r="AA32" s="29">
        <f>SUM(AA6:AA31)</f>
        <v>105036186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30293480</v>
      </c>
      <c r="D34" s="20"/>
      <c r="E34" s="21">
        <v>32634321</v>
      </c>
      <c r="F34" s="22">
        <v>32670321</v>
      </c>
      <c r="G34" s="22">
        <v>1997781</v>
      </c>
      <c r="H34" s="22">
        <v>2359585</v>
      </c>
      <c r="I34" s="22">
        <v>2398620</v>
      </c>
      <c r="J34" s="22">
        <v>6755986</v>
      </c>
      <c r="K34" s="22">
        <v>2472097</v>
      </c>
      <c r="L34" s="22">
        <v>3998446</v>
      </c>
      <c r="M34" s="22">
        <v>2409632</v>
      </c>
      <c r="N34" s="22">
        <v>8880175</v>
      </c>
      <c r="O34" s="22"/>
      <c r="P34" s="22"/>
      <c r="Q34" s="22"/>
      <c r="R34" s="22"/>
      <c r="S34" s="22"/>
      <c r="T34" s="22"/>
      <c r="U34" s="22"/>
      <c r="V34" s="22"/>
      <c r="W34" s="22">
        <v>15636161</v>
      </c>
      <c r="X34" s="22">
        <v>16335174</v>
      </c>
      <c r="Y34" s="22">
        <v>-699013</v>
      </c>
      <c r="Z34" s="23">
        <v>-4.2791891901488164</v>
      </c>
      <c r="AA34" s="20">
        <v>32670321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4450834</v>
      </c>
      <c r="D37" s="20"/>
      <c r="E37" s="21">
        <v>4517615</v>
      </c>
      <c r="F37" s="22">
        <v>5415794</v>
      </c>
      <c r="G37" s="22">
        <v>166724</v>
      </c>
      <c r="H37" s="22">
        <v>454207</v>
      </c>
      <c r="I37" s="22">
        <v>341735</v>
      </c>
      <c r="J37" s="22">
        <v>962666</v>
      </c>
      <c r="K37" s="22">
        <v>547886</v>
      </c>
      <c r="L37" s="22">
        <v>484175</v>
      </c>
      <c r="M37" s="22">
        <v>478262</v>
      </c>
      <c r="N37" s="22">
        <v>1510323</v>
      </c>
      <c r="O37" s="22"/>
      <c r="P37" s="22"/>
      <c r="Q37" s="22"/>
      <c r="R37" s="22"/>
      <c r="S37" s="22"/>
      <c r="T37" s="22"/>
      <c r="U37" s="22"/>
      <c r="V37" s="22"/>
      <c r="W37" s="22">
        <v>2472989</v>
      </c>
      <c r="X37" s="22">
        <v>2707902</v>
      </c>
      <c r="Y37" s="22">
        <v>-234913</v>
      </c>
      <c r="Z37" s="23">
        <v>-8.6750923777891522</v>
      </c>
      <c r="AA37" s="20">
        <v>5415794</v>
      </c>
    </row>
    <row r="38" spans="1:27" ht="13.5" x14ac:dyDescent="0.25">
      <c r="A38" s="19" t="s">
        <v>64</v>
      </c>
      <c r="B38" s="15" t="s">
        <v>32</v>
      </c>
      <c r="C38" s="20">
        <v>475436</v>
      </c>
      <c r="D38" s="20"/>
      <c r="E38" s="21">
        <v>155383</v>
      </c>
      <c r="F38" s="22">
        <v>727475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363738</v>
      </c>
      <c r="Y38" s="22">
        <v>-363738</v>
      </c>
      <c r="Z38" s="23">
        <v>-100</v>
      </c>
      <c r="AA38" s="20">
        <v>727475</v>
      </c>
    </row>
    <row r="39" spans="1:27" ht="13.5" x14ac:dyDescent="0.25">
      <c r="A39" s="19" t="s">
        <v>65</v>
      </c>
      <c r="B39" s="15" t="s">
        <v>32</v>
      </c>
      <c r="C39" s="20">
        <v>15629414</v>
      </c>
      <c r="D39" s="20"/>
      <c r="E39" s="21">
        <v>19992642</v>
      </c>
      <c r="F39" s="22">
        <v>18788102</v>
      </c>
      <c r="G39" s="22"/>
      <c r="H39" s="22"/>
      <c r="I39" s="22"/>
      <c r="J39" s="22"/>
      <c r="K39" s="22">
        <v>5585864</v>
      </c>
      <c r="L39" s="22"/>
      <c r="M39" s="22">
        <v>2770221</v>
      </c>
      <c r="N39" s="22">
        <v>8356085</v>
      </c>
      <c r="O39" s="22"/>
      <c r="P39" s="22"/>
      <c r="Q39" s="22"/>
      <c r="R39" s="22"/>
      <c r="S39" s="22"/>
      <c r="T39" s="22"/>
      <c r="U39" s="22"/>
      <c r="V39" s="22"/>
      <c r="W39" s="22">
        <v>8356085</v>
      </c>
      <c r="X39" s="22">
        <v>9394062</v>
      </c>
      <c r="Y39" s="22">
        <v>-1037977</v>
      </c>
      <c r="Z39" s="23">
        <v>-11.049288369610505</v>
      </c>
      <c r="AA39" s="20">
        <v>18788102</v>
      </c>
    </row>
    <row r="40" spans="1:27" ht="13.5" x14ac:dyDescent="0.25">
      <c r="A40" s="19" t="s">
        <v>40</v>
      </c>
      <c r="B40" s="15" t="s">
        <v>32</v>
      </c>
      <c r="C40" s="20">
        <v>8557112</v>
      </c>
      <c r="D40" s="20"/>
      <c r="E40" s="21">
        <v>7942412</v>
      </c>
      <c r="F40" s="22">
        <v>5515287</v>
      </c>
      <c r="G40" s="22"/>
      <c r="H40" s="22"/>
      <c r="I40" s="22"/>
      <c r="J40" s="22"/>
      <c r="K40" s="22"/>
      <c r="L40" s="22"/>
      <c r="M40" s="22">
        <v>4034125</v>
      </c>
      <c r="N40" s="22">
        <v>4034125</v>
      </c>
      <c r="O40" s="22"/>
      <c r="P40" s="22"/>
      <c r="Q40" s="22"/>
      <c r="R40" s="22"/>
      <c r="S40" s="22"/>
      <c r="T40" s="22"/>
      <c r="U40" s="22"/>
      <c r="V40" s="22"/>
      <c r="W40" s="22">
        <v>4034125</v>
      </c>
      <c r="X40" s="22">
        <v>2757642</v>
      </c>
      <c r="Y40" s="22">
        <v>1276483</v>
      </c>
      <c r="Z40" s="23">
        <v>46.288930905461982</v>
      </c>
      <c r="AA40" s="20">
        <v>5515287</v>
      </c>
    </row>
    <row r="41" spans="1:27" ht="13.5" x14ac:dyDescent="0.25">
      <c r="A41" s="19" t="s">
        <v>66</v>
      </c>
      <c r="B41" s="15" t="s">
        <v>32</v>
      </c>
      <c r="C41" s="20">
        <v>6069151</v>
      </c>
      <c r="D41" s="20"/>
      <c r="E41" s="21">
        <v>8048393</v>
      </c>
      <c r="F41" s="22">
        <v>9078517</v>
      </c>
      <c r="G41" s="22">
        <v>107005</v>
      </c>
      <c r="H41" s="22">
        <v>285684</v>
      </c>
      <c r="I41" s="22">
        <v>381347</v>
      </c>
      <c r="J41" s="22">
        <v>774036</v>
      </c>
      <c r="K41" s="22">
        <v>1029027</v>
      </c>
      <c r="L41" s="22">
        <v>839715</v>
      </c>
      <c r="M41" s="22">
        <v>801945</v>
      </c>
      <c r="N41" s="22">
        <v>2670687</v>
      </c>
      <c r="O41" s="22"/>
      <c r="P41" s="22"/>
      <c r="Q41" s="22"/>
      <c r="R41" s="22"/>
      <c r="S41" s="22"/>
      <c r="T41" s="22"/>
      <c r="U41" s="22"/>
      <c r="V41" s="22"/>
      <c r="W41" s="22">
        <v>3444723</v>
      </c>
      <c r="X41" s="22">
        <v>4539264</v>
      </c>
      <c r="Y41" s="22">
        <v>-1094541</v>
      </c>
      <c r="Z41" s="23">
        <v>-24.112741625074023</v>
      </c>
      <c r="AA41" s="20">
        <v>9078517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1047337</v>
      </c>
      <c r="D43" s="20"/>
      <c r="E43" s="21">
        <v>1059865</v>
      </c>
      <c r="F43" s="22">
        <v>1252566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626286</v>
      </c>
      <c r="Y43" s="22">
        <v>-626286</v>
      </c>
      <c r="Z43" s="23">
        <v>-100</v>
      </c>
      <c r="AA43" s="20">
        <v>1252566</v>
      </c>
    </row>
    <row r="44" spans="1:27" ht="13.5" x14ac:dyDescent="0.25">
      <c r="A44" s="19" t="s">
        <v>69</v>
      </c>
      <c r="B44" s="15" t="s">
        <v>32</v>
      </c>
      <c r="C44" s="20">
        <v>2163659</v>
      </c>
      <c r="D44" s="20"/>
      <c r="E44" s="21">
        <v>2346909</v>
      </c>
      <c r="F44" s="22">
        <v>3246929</v>
      </c>
      <c r="G44" s="22">
        <v>407439</v>
      </c>
      <c r="H44" s="22">
        <v>84842</v>
      </c>
      <c r="I44" s="22">
        <v>246982</v>
      </c>
      <c r="J44" s="22">
        <v>739263</v>
      </c>
      <c r="K44" s="22">
        <v>364224</v>
      </c>
      <c r="L44" s="22">
        <v>149096</v>
      </c>
      <c r="M44" s="22">
        <v>81862</v>
      </c>
      <c r="N44" s="22">
        <v>595182</v>
      </c>
      <c r="O44" s="22"/>
      <c r="P44" s="22"/>
      <c r="Q44" s="22"/>
      <c r="R44" s="22"/>
      <c r="S44" s="22"/>
      <c r="T44" s="22"/>
      <c r="U44" s="22"/>
      <c r="V44" s="22"/>
      <c r="W44" s="22">
        <v>1334445</v>
      </c>
      <c r="X44" s="22">
        <v>1623462</v>
      </c>
      <c r="Y44" s="22">
        <v>-289017</v>
      </c>
      <c r="Z44" s="23">
        <v>-17.80251093034515</v>
      </c>
      <c r="AA44" s="20">
        <v>3246929</v>
      </c>
    </row>
    <row r="45" spans="1:27" ht="13.5" x14ac:dyDescent="0.25">
      <c r="A45" s="19" t="s">
        <v>70</v>
      </c>
      <c r="B45" s="15" t="s">
        <v>32</v>
      </c>
      <c r="C45" s="20">
        <v>832101</v>
      </c>
      <c r="D45" s="20"/>
      <c r="E45" s="21">
        <v>648736</v>
      </c>
      <c r="F45" s="22">
        <v>1786575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893292</v>
      </c>
      <c r="Y45" s="22">
        <v>-893292</v>
      </c>
      <c r="Z45" s="23">
        <v>-100</v>
      </c>
      <c r="AA45" s="20">
        <v>1786575</v>
      </c>
    </row>
    <row r="46" spans="1:27" ht="13.5" x14ac:dyDescent="0.25">
      <c r="A46" s="19" t="s">
        <v>71</v>
      </c>
      <c r="B46" s="15" t="s">
        <v>32</v>
      </c>
      <c r="C46" s="20">
        <v>-211166</v>
      </c>
      <c r="D46" s="20"/>
      <c r="E46" s="21">
        <v>82203</v>
      </c>
      <c r="F46" s="22">
        <v>82203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41106</v>
      </c>
      <c r="Y46" s="22">
        <v>-41106</v>
      </c>
      <c r="Z46" s="23">
        <v>-100</v>
      </c>
      <c r="AA46" s="20">
        <v>82203</v>
      </c>
    </row>
    <row r="47" spans="1:27" x14ac:dyDescent="0.2">
      <c r="A47" s="37" t="s">
        <v>72</v>
      </c>
      <c r="B47" s="28" t="s">
        <v>32</v>
      </c>
      <c r="C47" s="29">
        <f>SUM(C34:C46)</f>
        <v>69307358</v>
      </c>
      <c r="D47" s="29">
        <f t="shared" ref="D47:Y47" si="1">SUM(D34:D46)</f>
        <v>0</v>
      </c>
      <c r="E47" s="30">
        <f t="shared" si="1"/>
        <v>77428479</v>
      </c>
      <c r="F47" s="31">
        <f t="shared" si="1"/>
        <v>78563769</v>
      </c>
      <c r="G47" s="31">
        <f t="shared" si="1"/>
        <v>2678949</v>
      </c>
      <c r="H47" s="31">
        <f t="shared" si="1"/>
        <v>3184318</v>
      </c>
      <c r="I47" s="31">
        <f t="shared" si="1"/>
        <v>3368684</v>
      </c>
      <c r="J47" s="31">
        <f t="shared" si="1"/>
        <v>9231951</v>
      </c>
      <c r="K47" s="31">
        <f t="shared" si="1"/>
        <v>9999098</v>
      </c>
      <c r="L47" s="31">
        <f t="shared" si="1"/>
        <v>5471432</v>
      </c>
      <c r="M47" s="31">
        <f t="shared" si="1"/>
        <v>10576047</v>
      </c>
      <c r="N47" s="31">
        <f t="shared" si="1"/>
        <v>26046577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35278528</v>
      </c>
      <c r="X47" s="31">
        <f t="shared" si="1"/>
        <v>39281928</v>
      </c>
      <c r="Y47" s="31">
        <f t="shared" si="1"/>
        <v>-4003400</v>
      </c>
      <c r="Z47" s="32">
        <f>+IF(X47&lt;&gt;0,+(Y47/X47)*100,0)</f>
        <v>-10.191454961171967</v>
      </c>
      <c r="AA47" s="29">
        <f>SUM(AA34:AA46)</f>
        <v>78563769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11656613</v>
      </c>
      <c r="D48" s="39">
        <f t="shared" si="2"/>
        <v>0</v>
      </c>
      <c r="E48" s="40">
        <f t="shared" si="2"/>
        <v>8668177</v>
      </c>
      <c r="F48" s="41">
        <f t="shared" si="2"/>
        <v>26472417</v>
      </c>
      <c r="G48" s="41">
        <f t="shared" si="2"/>
        <v>14447656</v>
      </c>
      <c r="H48" s="41">
        <f t="shared" si="2"/>
        <v>1797760</v>
      </c>
      <c r="I48" s="41">
        <f t="shared" si="2"/>
        <v>1470317</v>
      </c>
      <c r="J48" s="41">
        <f t="shared" si="2"/>
        <v>17715733</v>
      </c>
      <c r="K48" s="41">
        <f t="shared" si="2"/>
        <v>-4858454</v>
      </c>
      <c r="L48" s="41">
        <f t="shared" si="2"/>
        <v>-480034</v>
      </c>
      <c r="M48" s="41">
        <f t="shared" si="2"/>
        <v>7101380</v>
      </c>
      <c r="N48" s="41">
        <f t="shared" si="2"/>
        <v>1762892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19478625</v>
      </c>
      <c r="X48" s="41">
        <f t="shared" si="2"/>
        <v>13236168</v>
      </c>
      <c r="Y48" s="41">
        <f t="shared" si="2"/>
        <v>6242457</v>
      </c>
      <c r="Z48" s="42">
        <f>+IF(X48&lt;&gt;0,+(Y48/X48)*100,0)</f>
        <v>47.162116709307405</v>
      </c>
      <c r="AA48" s="39">
        <f>+AA32-AA47</f>
        <v>26472417</v>
      </c>
    </row>
    <row r="49" spans="1:27" ht="25.5" x14ac:dyDescent="0.25">
      <c r="A49" s="43" t="s">
        <v>74</v>
      </c>
      <c r="B49" s="15" t="s">
        <v>32</v>
      </c>
      <c r="C49" s="20">
        <v>2438483</v>
      </c>
      <c r="D49" s="20"/>
      <c r="E49" s="21"/>
      <c r="F49" s="22">
        <v>3386595</v>
      </c>
      <c r="G49" s="22"/>
      <c r="H49" s="22"/>
      <c r="I49" s="22"/>
      <c r="J49" s="22"/>
      <c r="K49" s="22"/>
      <c r="L49" s="22"/>
      <c r="M49" s="22">
        <v>1805910</v>
      </c>
      <c r="N49" s="22">
        <v>1805910</v>
      </c>
      <c r="O49" s="22"/>
      <c r="P49" s="22"/>
      <c r="Q49" s="22"/>
      <c r="R49" s="22"/>
      <c r="S49" s="22"/>
      <c r="T49" s="22"/>
      <c r="U49" s="22"/>
      <c r="V49" s="22"/>
      <c r="W49" s="22">
        <v>1805910</v>
      </c>
      <c r="X49" s="22">
        <v>1693296</v>
      </c>
      <c r="Y49" s="22">
        <v>112614</v>
      </c>
      <c r="Z49" s="23">
        <v>6.6505796978201097</v>
      </c>
      <c r="AA49" s="20">
        <v>3386595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14095096</v>
      </c>
      <c r="D51" s="48">
        <f t="shared" si="3"/>
        <v>0</v>
      </c>
      <c r="E51" s="49">
        <f t="shared" si="3"/>
        <v>8668177</v>
      </c>
      <c r="F51" s="50">
        <f t="shared" si="3"/>
        <v>29859012</v>
      </c>
      <c r="G51" s="50">
        <f t="shared" si="3"/>
        <v>14447656</v>
      </c>
      <c r="H51" s="50">
        <f t="shared" si="3"/>
        <v>1797760</v>
      </c>
      <c r="I51" s="50">
        <f t="shared" si="3"/>
        <v>1470317</v>
      </c>
      <c r="J51" s="50">
        <f t="shared" si="3"/>
        <v>17715733</v>
      </c>
      <c r="K51" s="50">
        <f t="shared" si="3"/>
        <v>-4858454</v>
      </c>
      <c r="L51" s="50">
        <f t="shared" si="3"/>
        <v>-480034</v>
      </c>
      <c r="M51" s="50">
        <f t="shared" si="3"/>
        <v>8907290</v>
      </c>
      <c r="N51" s="50">
        <f t="shared" si="3"/>
        <v>3568802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21284535</v>
      </c>
      <c r="X51" s="50">
        <f t="shared" si="3"/>
        <v>14929464</v>
      </c>
      <c r="Y51" s="50">
        <f t="shared" si="3"/>
        <v>6355071</v>
      </c>
      <c r="Z51" s="51">
        <f>+IF(X51&lt;&gt;0,+(Y51/X51)*100,0)</f>
        <v>42.567308511544688</v>
      </c>
      <c r="AA51" s="48">
        <f>SUM(AA48:AA50)</f>
        <v>29859012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14095096</v>
      </c>
      <c r="D53" s="54">
        <f>+D51-D52</f>
        <v>0</v>
      </c>
      <c r="E53" s="55">
        <f t="shared" si="4"/>
        <v>8668177</v>
      </c>
      <c r="F53" s="56">
        <f t="shared" si="4"/>
        <v>29859012</v>
      </c>
      <c r="G53" s="56">
        <f t="shared" si="4"/>
        <v>14447656</v>
      </c>
      <c r="H53" s="56">
        <f t="shared" si="4"/>
        <v>1797760</v>
      </c>
      <c r="I53" s="56">
        <f t="shared" si="4"/>
        <v>1470317</v>
      </c>
      <c r="J53" s="56">
        <f t="shared" si="4"/>
        <v>17715733</v>
      </c>
      <c r="K53" s="56">
        <f t="shared" si="4"/>
        <v>-4858454</v>
      </c>
      <c r="L53" s="56">
        <f t="shared" si="4"/>
        <v>-480034</v>
      </c>
      <c r="M53" s="56">
        <f t="shared" si="4"/>
        <v>8907290</v>
      </c>
      <c r="N53" s="56">
        <f t="shared" si="4"/>
        <v>3568802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21284535</v>
      </c>
      <c r="X53" s="56">
        <f t="shared" si="4"/>
        <v>14929464</v>
      </c>
      <c r="Y53" s="56">
        <f t="shared" si="4"/>
        <v>6355071</v>
      </c>
      <c r="Z53" s="57">
        <f>+IF(X53&lt;&gt;0,+(Y53/X53)*100,0)</f>
        <v>42.567308511544688</v>
      </c>
      <c r="AA53" s="54">
        <f>+AA51-AA52</f>
        <v>29859012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14095096</v>
      </c>
      <c r="D56" s="48">
        <f>SUM(D53:D55)</f>
        <v>0</v>
      </c>
      <c r="E56" s="49">
        <f t="shared" si="5"/>
        <v>8668177</v>
      </c>
      <c r="F56" s="50">
        <f t="shared" si="5"/>
        <v>29859012</v>
      </c>
      <c r="G56" s="50">
        <f t="shared" si="5"/>
        <v>14447656</v>
      </c>
      <c r="H56" s="50">
        <f t="shared" si="5"/>
        <v>1797760</v>
      </c>
      <c r="I56" s="50">
        <f t="shared" si="5"/>
        <v>1470317</v>
      </c>
      <c r="J56" s="50">
        <f t="shared" si="5"/>
        <v>17715733</v>
      </c>
      <c r="K56" s="50">
        <f t="shared" si="5"/>
        <v>-4858454</v>
      </c>
      <c r="L56" s="50">
        <f t="shared" si="5"/>
        <v>-480034</v>
      </c>
      <c r="M56" s="50">
        <f t="shared" si="5"/>
        <v>8907290</v>
      </c>
      <c r="N56" s="50">
        <f t="shared" si="5"/>
        <v>3568802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21284535</v>
      </c>
      <c r="X56" s="50">
        <f t="shared" si="5"/>
        <v>14929464</v>
      </c>
      <c r="Y56" s="50">
        <f t="shared" si="5"/>
        <v>6355071</v>
      </c>
      <c r="Z56" s="51">
        <f>+IF(X56&lt;&gt;0,+(Y56/X56)*100,0)</f>
        <v>42.567308511544688</v>
      </c>
      <c r="AA56" s="48">
        <f>SUM(AA53:AA55)</f>
        <v>29859012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14095096</v>
      </c>
      <c r="D59" s="65">
        <f>SUM(D56:D58)</f>
        <v>0</v>
      </c>
      <c r="E59" s="66">
        <f t="shared" si="6"/>
        <v>8668177</v>
      </c>
      <c r="F59" s="67">
        <f t="shared" si="6"/>
        <v>29859012</v>
      </c>
      <c r="G59" s="67">
        <f t="shared" si="6"/>
        <v>14447656</v>
      </c>
      <c r="H59" s="67">
        <f t="shared" si="6"/>
        <v>1797760</v>
      </c>
      <c r="I59" s="67">
        <f t="shared" si="6"/>
        <v>1470317</v>
      </c>
      <c r="J59" s="67">
        <f t="shared" si="6"/>
        <v>17715733</v>
      </c>
      <c r="K59" s="67">
        <f t="shared" si="6"/>
        <v>-4858454</v>
      </c>
      <c r="L59" s="67">
        <f t="shared" si="6"/>
        <v>-480034</v>
      </c>
      <c r="M59" s="67">
        <f t="shared" si="6"/>
        <v>8907290</v>
      </c>
      <c r="N59" s="67">
        <f t="shared" si="6"/>
        <v>3568802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21284535</v>
      </c>
      <c r="X59" s="67">
        <f t="shared" si="6"/>
        <v>14929464</v>
      </c>
      <c r="Y59" s="67">
        <f t="shared" si="6"/>
        <v>6355071</v>
      </c>
      <c r="Z59" s="68">
        <f>+IF(X59&lt;&gt;0,+(Y59/X59)*100,0)</f>
        <v>42.567308511544688</v>
      </c>
      <c r="AA59" s="65">
        <f>SUM(AA56:AA58)</f>
        <v>29859012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48851409</v>
      </c>
      <c r="D8" s="20"/>
      <c r="E8" s="21">
        <v>32694573</v>
      </c>
      <c r="F8" s="22">
        <v>32694573</v>
      </c>
      <c r="G8" s="22">
        <v>2656600</v>
      </c>
      <c r="H8" s="22">
        <v>14881460</v>
      </c>
      <c r="I8" s="22">
        <v>2496853</v>
      </c>
      <c r="J8" s="22">
        <v>20034913</v>
      </c>
      <c r="K8" s="22">
        <v>2508295</v>
      </c>
      <c r="L8" s="22">
        <v>2486098</v>
      </c>
      <c r="M8" s="22">
        <v>2479004</v>
      </c>
      <c r="N8" s="22">
        <v>7473397</v>
      </c>
      <c r="O8" s="22"/>
      <c r="P8" s="22"/>
      <c r="Q8" s="22"/>
      <c r="R8" s="22"/>
      <c r="S8" s="22"/>
      <c r="T8" s="22"/>
      <c r="U8" s="22"/>
      <c r="V8" s="22"/>
      <c r="W8" s="22">
        <v>27508310</v>
      </c>
      <c r="X8" s="22">
        <v>16347294</v>
      </c>
      <c r="Y8" s="22">
        <v>11161016</v>
      </c>
      <c r="Z8" s="23">
        <v>68.274394526702707</v>
      </c>
      <c r="AA8" s="20">
        <v>32694573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10344</v>
      </c>
      <c r="F10" s="22">
        <v>10344</v>
      </c>
      <c r="G10" s="22"/>
      <c r="H10" s="22"/>
      <c r="I10" s="22"/>
      <c r="J10" s="22"/>
      <c r="K10" s="22"/>
      <c r="L10" s="22">
        <v>157</v>
      </c>
      <c r="M10" s="22"/>
      <c r="N10" s="22">
        <v>157</v>
      </c>
      <c r="O10" s="22"/>
      <c r="P10" s="22"/>
      <c r="Q10" s="22"/>
      <c r="R10" s="22"/>
      <c r="S10" s="22"/>
      <c r="T10" s="22"/>
      <c r="U10" s="22"/>
      <c r="V10" s="22"/>
      <c r="W10" s="22">
        <v>157</v>
      </c>
      <c r="X10" s="22">
        <v>5172</v>
      </c>
      <c r="Y10" s="22">
        <v>-5015</v>
      </c>
      <c r="Z10" s="23">
        <v>-96.964423820572307</v>
      </c>
      <c r="AA10" s="20">
        <v>10344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5483538</v>
      </c>
      <c r="D13" s="20"/>
      <c r="E13" s="21">
        <v>5659293</v>
      </c>
      <c r="F13" s="22">
        <v>5659293</v>
      </c>
      <c r="G13" s="22">
        <v>569618</v>
      </c>
      <c r="H13" s="22">
        <v>578015</v>
      </c>
      <c r="I13" s="22">
        <v>652056</v>
      </c>
      <c r="J13" s="22">
        <v>1799689</v>
      </c>
      <c r="K13" s="22">
        <v>532676</v>
      </c>
      <c r="L13" s="22">
        <v>607329</v>
      </c>
      <c r="M13" s="22">
        <v>617211</v>
      </c>
      <c r="N13" s="22">
        <v>1757216</v>
      </c>
      <c r="O13" s="22"/>
      <c r="P13" s="22"/>
      <c r="Q13" s="22"/>
      <c r="R13" s="22"/>
      <c r="S13" s="22"/>
      <c r="T13" s="22"/>
      <c r="U13" s="22"/>
      <c r="V13" s="22"/>
      <c r="W13" s="22">
        <v>3556905</v>
      </c>
      <c r="X13" s="22">
        <v>2829648</v>
      </c>
      <c r="Y13" s="22">
        <v>727257</v>
      </c>
      <c r="Z13" s="23">
        <v>25.701323980933317</v>
      </c>
      <c r="AA13" s="20">
        <v>5659293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105850</v>
      </c>
      <c r="D22" s="20"/>
      <c r="E22" s="21"/>
      <c r="F22" s="22">
        <v>205434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102716</v>
      </c>
      <c r="Y22" s="22">
        <v>-102716</v>
      </c>
      <c r="Z22" s="23">
        <v>-100</v>
      </c>
      <c r="AA22" s="20">
        <v>205434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791663</v>
      </c>
      <c r="D28" s="20"/>
      <c r="E28" s="21"/>
      <c r="F28" s="22"/>
      <c r="G28" s="22">
        <v>78484</v>
      </c>
      <c r="H28" s="22">
        <v>77393</v>
      </c>
      <c r="I28" s="22">
        <v>67410</v>
      </c>
      <c r="J28" s="22">
        <v>223287</v>
      </c>
      <c r="K28" s="22">
        <v>73991</v>
      </c>
      <c r="L28" s="22">
        <v>72052</v>
      </c>
      <c r="M28" s="22">
        <v>73991</v>
      </c>
      <c r="N28" s="22">
        <v>220034</v>
      </c>
      <c r="O28" s="22"/>
      <c r="P28" s="22"/>
      <c r="Q28" s="22"/>
      <c r="R28" s="22"/>
      <c r="S28" s="22"/>
      <c r="T28" s="22"/>
      <c r="U28" s="22"/>
      <c r="V28" s="22"/>
      <c r="W28" s="22">
        <v>443321</v>
      </c>
      <c r="X28" s="22"/>
      <c r="Y28" s="22">
        <v>443321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55232460</v>
      </c>
      <c r="D32" s="29">
        <f t="shared" ref="D32:Y32" si="0">SUM(D6:D31)</f>
        <v>0</v>
      </c>
      <c r="E32" s="30">
        <f t="shared" si="0"/>
        <v>38364210</v>
      </c>
      <c r="F32" s="31">
        <f t="shared" si="0"/>
        <v>38569644</v>
      </c>
      <c r="G32" s="31">
        <f t="shared" si="0"/>
        <v>3304702</v>
      </c>
      <c r="H32" s="31">
        <f t="shared" si="0"/>
        <v>15536868</v>
      </c>
      <c r="I32" s="31">
        <f t="shared" si="0"/>
        <v>3216319</v>
      </c>
      <c r="J32" s="31">
        <f t="shared" si="0"/>
        <v>22057889</v>
      </c>
      <c r="K32" s="31">
        <f t="shared" si="0"/>
        <v>3114962</v>
      </c>
      <c r="L32" s="31">
        <f t="shared" si="0"/>
        <v>3165636</v>
      </c>
      <c r="M32" s="31">
        <f t="shared" si="0"/>
        <v>3170206</v>
      </c>
      <c r="N32" s="31">
        <f t="shared" si="0"/>
        <v>9450804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31508693</v>
      </c>
      <c r="X32" s="31">
        <f t="shared" si="0"/>
        <v>19284830</v>
      </c>
      <c r="Y32" s="31">
        <f t="shared" si="0"/>
        <v>12223863</v>
      </c>
      <c r="Z32" s="32">
        <f>+IF(X32&lt;&gt;0,+(Y32/X32)*100,0)</f>
        <v>63.38589969421561</v>
      </c>
      <c r="AA32" s="29">
        <f>SUM(AA6:AA31)</f>
        <v>38569644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17276317</v>
      </c>
      <c r="D34" s="20"/>
      <c r="E34" s="21">
        <v>19584059</v>
      </c>
      <c r="F34" s="22">
        <v>19584059</v>
      </c>
      <c r="G34" s="22">
        <v>1583705</v>
      </c>
      <c r="H34" s="22">
        <v>1419306</v>
      </c>
      <c r="I34" s="22">
        <v>1484524</v>
      </c>
      <c r="J34" s="22">
        <v>4487535</v>
      </c>
      <c r="K34" s="22">
        <v>1416623</v>
      </c>
      <c r="L34" s="22">
        <v>1373022</v>
      </c>
      <c r="M34" s="22">
        <v>1490125</v>
      </c>
      <c r="N34" s="22">
        <v>4279770</v>
      </c>
      <c r="O34" s="22"/>
      <c r="P34" s="22"/>
      <c r="Q34" s="22"/>
      <c r="R34" s="22"/>
      <c r="S34" s="22"/>
      <c r="T34" s="22"/>
      <c r="U34" s="22"/>
      <c r="V34" s="22"/>
      <c r="W34" s="22">
        <v>8767305</v>
      </c>
      <c r="X34" s="22">
        <v>9792018</v>
      </c>
      <c r="Y34" s="22">
        <v>-1024713</v>
      </c>
      <c r="Z34" s="23">
        <v>-10.464778557392359</v>
      </c>
      <c r="AA34" s="20">
        <v>19584059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514331</v>
      </c>
      <c r="D37" s="20"/>
      <c r="E37" s="21">
        <v>749031</v>
      </c>
      <c r="F37" s="22">
        <v>749031</v>
      </c>
      <c r="G37" s="22">
        <v>25516</v>
      </c>
      <c r="H37" s="22">
        <v>80429</v>
      </c>
      <c r="I37" s="22">
        <v>121820</v>
      </c>
      <c r="J37" s="22">
        <v>227765</v>
      </c>
      <c r="K37" s="22">
        <v>44197</v>
      </c>
      <c r="L37" s="22">
        <v>46070</v>
      </c>
      <c r="M37" s="22">
        <v>18582</v>
      </c>
      <c r="N37" s="22">
        <v>108849</v>
      </c>
      <c r="O37" s="22"/>
      <c r="P37" s="22"/>
      <c r="Q37" s="22"/>
      <c r="R37" s="22"/>
      <c r="S37" s="22"/>
      <c r="T37" s="22"/>
      <c r="U37" s="22"/>
      <c r="V37" s="22"/>
      <c r="W37" s="22">
        <v>336614</v>
      </c>
      <c r="X37" s="22">
        <v>374502</v>
      </c>
      <c r="Y37" s="22">
        <v>-37888</v>
      </c>
      <c r="Z37" s="23">
        <v>-10.116901912406343</v>
      </c>
      <c r="AA37" s="20">
        <v>749031</v>
      </c>
    </row>
    <row r="38" spans="1:27" ht="13.5" x14ac:dyDescent="0.25">
      <c r="A38" s="19" t="s">
        <v>64</v>
      </c>
      <c r="B38" s="15" t="s">
        <v>32</v>
      </c>
      <c r="C38" s="20">
        <v>13545859</v>
      </c>
      <c r="D38" s="20"/>
      <c r="E38" s="21">
        <v>7972507</v>
      </c>
      <c r="F38" s="22">
        <v>7972507</v>
      </c>
      <c r="G38" s="22"/>
      <c r="H38" s="22"/>
      <c r="I38" s="22"/>
      <c r="J38" s="22"/>
      <c r="K38" s="22"/>
      <c r="L38" s="22"/>
      <c r="M38" s="22">
        <v>4040135</v>
      </c>
      <c r="N38" s="22">
        <v>4040135</v>
      </c>
      <c r="O38" s="22"/>
      <c r="P38" s="22"/>
      <c r="Q38" s="22"/>
      <c r="R38" s="22"/>
      <c r="S38" s="22"/>
      <c r="T38" s="22"/>
      <c r="U38" s="22"/>
      <c r="V38" s="22"/>
      <c r="W38" s="22">
        <v>4040135</v>
      </c>
      <c r="X38" s="22">
        <v>3986256</v>
      </c>
      <c r="Y38" s="22">
        <v>53879</v>
      </c>
      <c r="Z38" s="23">
        <v>1.3516191634455992</v>
      </c>
      <c r="AA38" s="20">
        <v>7972507</v>
      </c>
    </row>
    <row r="39" spans="1:27" ht="13.5" x14ac:dyDescent="0.25">
      <c r="A39" s="19" t="s">
        <v>65</v>
      </c>
      <c r="B39" s="15" t="s">
        <v>32</v>
      </c>
      <c r="C39" s="20">
        <v>6286646</v>
      </c>
      <c r="D39" s="20"/>
      <c r="E39" s="21">
        <v>7421404</v>
      </c>
      <c r="F39" s="22">
        <v>7421404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3710700</v>
      </c>
      <c r="Y39" s="22">
        <v>-3710700</v>
      </c>
      <c r="Z39" s="23">
        <v>-100</v>
      </c>
      <c r="AA39" s="20">
        <v>7421404</v>
      </c>
    </row>
    <row r="40" spans="1:27" ht="13.5" x14ac:dyDescent="0.25">
      <c r="A40" s="19" t="s">
        <v>40</v>
      </c>
      <c r="B40" s="15" t="s">
        <v>32</v>
      </c>
      <c r="C40" s="20">
        <v>15782</v>
      </c>
      <c r="D40" s="20"/>
      <c r="E40" s="21">
        <v>61054</v>
      </c>
      <c r="F40" s="22">
        <v>61054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30528</v>
      </c>
      <c r="Y40" s="22">
        <v>-30528</v>
      </c>
      <c r="Z40" s="23">
        <v>-100</v>
      </c>
      <c r="AA40" s="20">
        <v>61054</v>
      </c>
    </row>
    <row r="41" spans="1:27" ht="13.5" x14ac:dyDescent="0.25">
      <c r="A41" s="19" t="s">
        <v>66</v>
      </c>
      <c r="B41" s="15" t="s">
        <v>32</v>
      </c>
      <c r="C41" s="20">
        <v>5853077</v>
      </c>
      <c r="D41" s="20"/>
      <c r="E41" s="21">
        <v>6614343</v>
      </c>
      <c r="F41" s="22">
        <v>6414343</v>
      </c>
      <c r="G41" s="22">
        <v>223245</v>
      </c>
      <c r="H41" s="22">
        <v>289296</v>
      </c>
      <c r="I41" s="22">
        <v>302386</v>
      </c>
      <c r="J41" s="22">
        <v>814927</v>
      </c>
      <c r="K41" s="22">
        <v>591096</v>
      </c>
      <c r="L41" s="22">
        <v>545364</v>
      </c>
      <c r="M41" s="22">
        <v>755215</v>
      </c>
      <c r="N41" s="22">
        <v>1891675</v>
      </c>
      <c r="O41" s="22"/>
      <c r="P41" s="22"/>
      <c r="Q41" s="22"/>
      <c r="R41" s="22"/>
      <c r="S41" s="22"/>
      <c r="T41" s="22"/>
      <c r="U41" s="22"/>
      <c r="V41" s="22"/>
      <c r="W41" s="22">
        <v>2706602</v>
      </c>
      <c r="X41" s="22">
        <v>3207198</v>
      </c>
      <c r="Y41" s="22">
        <v>-500596</v>
      </c>
      <c r="Z41" s="23">
        <v>-15.608515595232971</v>
      </c>
      <c r="AA41" s="20">
        <v>6414343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175750</v>
      </c>
      <c r="D43" s="20"/>
      <c r="E43" s="21"/>
      <c r="F43" s="22"/>
      <c r="G43" s="22">
        <v>690</v>
      </c>
      <c r="H43" s="22">
        <v>1647</v>
      </c>
      <c r="I43" s="22">
        <v>597</v>
      </c>
      <c r="J43" s="22">
        <v>2934</v>
      </c>
      <c r="K43" s="22">
        <v>4201</v>
      </c>
      <c r="L43" s="22">
        <v>3182</v>
      </c>
      <c r="M43" s="22">
        <v>1548</v>
      </c>
      <c r="N43" s="22">
        <v>8931</v>
      </c>
      <c r="O43" s="22"/>
      <c r="P43" s="22"/>
      <c r="Q43" s="22"/>
      <c r="R43" s="22"/>
      <c r="S43" s="22"/>
      <c r="T43" s="22"/>
      <c r="U43" s="22"/>
      <c r="V43" s="22"/>
      <c r="W43" s="22">
        <v>11865</v>
      </c>
      <c r="X43" s="22"/>
      <c r="Y43" s="22">
        <v>11865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3630955</v>
      </c>
      <c r="D44" s="20"/>
      <c r="E44" s="21">
        <v>2145688</v>
      </c>
      <c r="F44" s="22">
        <v>2145688</v>
      </c>
      <c r="G44" s="22">
        <v>19949</v>
      </c>
      <c r="H44" s="22">
        <v>315405</v>
      </c>
      <c r="I44" s="22">
        <v>279315</v>
      </c>
      <c r="J44" s="22">
        <v>614669</v>
      </c>
      <c r="K44" s="22">
        <v>134249</v>
      </c>
      <c r="L44" s="22">
        <v>452314</v>
      </c>
      <c r="M44" s="22">
        <v>148355</v>
      </c>
      <c r="N44" s="22">
        <v>734918</v>
      </c>
      <c r="O44" s="22"/>
      <c r="P44" s="22"/>
      <c r="Q44" s="22"/>
      <c r="R44" s="22"/>
      <c r="S44" s="22"/>
      <c r="T44" s="22"/>
      <c r="U44" s="22"/>
      <c r="V44" s="22"/>
      <c r="W44" s="22">
        <v>1349587</v>
      </c>
      <c r="X44" s="22">
        <v>1072842</v>
      </c>
      <c r="Y44" s="22">
        <v>276745</v>
      </c>
      <c r="Z44" s="23">
        <v>25.795503904582407</v>
      </c>
      <c r="AA44" s="20">
        <v>2145688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47298717</v>
      </c>
      <c r="D47" s="29">
        <f t="shared" ref="D47:Y47" si="1">SUM(D34:D46)</f>
        <v>0</v>
      </c>
      <c r="E47" s="30">
        <f t="shared" si="1"/>
        <v>44548086</v>
      </c>
      <c r="F47" s="31">
        <f t="shared" si="1"/>
        <v>44348086</v>
      </c>
      <c r="G47" s="31">
        <f t="shared" si="1"/>
        <v>1853105</v>
      </c>
      <c r="H47" s="31">
        <f t="shared" si="1"/>
        <v>2106083</v>
      </c>
      <c r="I47" s="31">
        <f t="shared" si="1"/>
        <v>2188642</v>
      </c>
      <c r="J47" s="31">
        <f t="shared" si="1"/>
        <v>6147830</v>
      </c>
      <c r="K47" s="31">
        <f t="shared" si="1"/>
        <v>2190366</v>
      </c>
      <c r="L47" s="31">
        <f t="shared" si="1"/>
        <v>2419952</v>
      </c>
      <c r="M47" s="31">
        <f t="shared" si="1"/>
        <v>6453960</v>
      </c>
      <c r="N47" s="31">
        <f t="shared" si="1"/>
        <v>11064278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17212108</v>
      </c>
      <c r="X47" s="31">
        <f t="shared" si="1"/>
        <v>22174044</v>
      </c>
      <c r="Y47" s="31">
        <f t="shared" si="1"/>
        <v>-4961936</v>
      </c>
      <c r="Z47" s="32">
        <f>+IF(X47&lt;&gt;0,+(Y47/X47)*100,0)</f>
        <v>-22.377226274106789</v>
      </c>
      <c r="AA47" s="29">
        <f>SUM(AA34:AA46)</f>
        <v>44348086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7933743</v>
      </c>
      <c r="D48" s="39">
        <f t="shared" si="2"/>
        <v>0</v>
      </c>
      <c r="E48" s="40">
        <f t="shared" si="2"/>
        <v>-6183876</v>
      </c>
      <c r="F48" s="41">
        <f t="shared" si="2"/>
        <v>-5778442</v>
      </c>
      <c r="G48" s="41">
        <f t="shared" si="2"/>
        <v>1451597</v>
      </c>
      <c r="H48" s="41">
        <f t="shared" si="2"/>
        <v>13430785</v>
      </c>
      <c r="I48" s="41">
        <f t="shared" si="2"/>
        <v>1027677</v>
      </c>
      <c r="J48" s="41">
        <f t="shared" si="2"/>
        <v>15910059</v>
      </c>
      <c r="K48" s="41">
        <f t="shared" si="2"/>
        <v>924596</v>
      </c>
      <c r="L48" s="41">
        <f t="shared" si="2"/>
        <v>745684</v>
      </c>
      <c r="M48" s="41">
        <f t="shared" si="2"/>
        <v>-3283754</v>
      </c>
      <c r="N48" s="41">
        <f t="shared" si="2"/>
        <v>-1613474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14296585</v>
      </c>
      <c r="X48" s="41">
        <f t="shared" si="2"/>
        <v>-2889214</v>
      </c>
      <c r="Y48" s="41">
        <f t="shared" si="2"/>
        <v>17185799</v>
      </c>
      <c r="Z48" s="42">
        <f>+IF(X48&lt;&gt;0,+(Y48/X48)*100,0)</f>
        <v>-594.82610149334732</v>
      </c>
      <c r="AA48" s="39">
        <f>+AA32-AA47</f>
        <v>-5778442</v>
      </c>
    </row>
    <row r="49" spans="1:27" ht="25.5" x14ac:dyDescent="0.25">
      <c r="A49" s="43" t="s">
        <v>74</v>
      </c>
      <c r="B49" s="15" t="s">
        <v>32</v>
      </c>
      <c r="C49" s="20">
        <v>8660637</v>
      </c>
      <c r="D49" s="20"/>
      <c r="E49" s="21"/>
      <c r="F49" s="22">
        <v>1369565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684780</v>
      </c>
      <c r="Y49" s="22">
        <v>-684780</v>
      </c>
      <c r="Z49" s="23">
        <v>-100</v>
      </c>
      <c r="AA49" s="20">
        <v>1369565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16594380</v>
      </c>
      <c r="D51" s="48">
        <f t="shared" si="3"/>
        <v>0</v>
      </c>
      <c r="E51" s="49">
        <f t="shared" si="3"/>
        <v>-6183876</v>
      </c>
      <c r="F51" s="50">
        <f t="shared" si="3"/>
        <v>-4408877</v>
      </c>
      <c r="G51" s="50">
        <f t="shared" si="3"/>
        <v>1451597</v>
      </c>
      <c r="H51" s="50">
        <f t="shared" si="3"/>
        <v>13430785</v>
      </c>
      <c r="I51" s="50">
        <f t="shared" si="3"/>
        <v>1027677</v>
      </c>
      <c r="J51" s="50">
        <f t="shared" si="3"/>
        <v>15910059</v>
      </c>
      <c r="K51" s="50">
        <f t="shared" si="3"/>
        <v>924596</v>
      </c>
      <c r="L51" s="50">
        <f t="shared" si="3"/>
        <v>745684</v>
      </c>
      <c r="M51" s="50">
        <f t="shared" si="3"/>
        <v>-3283754</v>
      </c>
      <c r="N51" s="50">
        <f t="shared" si="3"/>
        <v>-1613474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14296585</v>
      </c>
      <c r="X51" s="50">
        <f t="shared" si="3"/>
        <v>-2204434</v>
      </c>
      <c r="Y51" s="50">
        <f t="shared" si="3"/>
        <v>16501019</v>
      </c>
      <c r="Z51" s="51">
        <f>+IF(X51&lt;&gt;0,+(Y51/X51)*100,0)</f>
        <v>-748.53767452325633</v>
      </c>
      <c r="AA51" s="48">
        <f>SUM(AA48:AA50)</f>
        <v>-4408877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16594380</v>
      </c>
      <c r="D53" s="54">
        <f>+D51-D52</f>
        <v>0</v>
      </c>
      <c r="E53" s="55">
        <f t="shared" si="4"/>
        <v>-6183876</v>
      </c>
      <c r="F53" s="56">
        <f t="shared" si="4"/>
        <v>-4408877</v>
      </c>
      <c r="G53" s="56">
        <f t="shared" si="4"/>
        <v>1451597</v>
      </c>
      <c r="H53" s="56">
        <f t="shared" si="4"/>
        <v>13430785</v>
      </c>
      <c r="I53" s="56">
        <f t="shared" si="4"/>
        <v>1027677</v>
      </c>
      <c r="J53" s="56">
        <f t="shared" si="4"/>
        <v>15910059</v>
      </c>
      <c r="K53" s="56">
        <f t="shared" si="4"/>
        <v>924596</v>
      </c>
      <c r="L53" s="56">
        <f t="shared" si="4"/>
        <v>745684</v>
      </c>
      <c r="M53" s="56">
        <f t="shared" si="4"/>
        <v>-3283754</v>
      </c>
      <c r="N53" s="56">
        <f t="shared" si="4"/>
        <v>-1613474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14296585</v>
      </c>
      <c r="X53" s="56">
        <f t="shared" si="4"/>
        <v>-2204434</v>
      </c>
      <c r="Y53" s="56">
        <f t="shared" si="4"/>
        <v>16501019</v>
      </c>
      <c r="Z53" s="57">
        <f>+IF(X53&lt;&gt;0,+(Y53/X53)*100,0)</f>
        <v>-748.53767452325633</v>
      </c>
      <c r="AA53" s="54">
        <f>+AA51-AA52</f>
        <v>-4408877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16594380</v>
      </c>
      <c r="D56" s="48">
        <f>SUM(D53:D55)</f>
        <v>0</v>
      </c>
      <c r="E56" s="49">
        <f t="shared" si="5"/>
        <v>-6183876</v>
      </c>
      <c r="F56" s="50">
        <f t="shared" si="5"/>
        <v>-4408877</v>
      </c>
      <c r="G56" s="50">
        <f t="shared" si="5"/>
        <v>1451597</v>
      </c>
      <c r="H56" s="50">
        <f t="shared" si="5"/>
        <v>13430785</v>
      </c>
      <c r="I56" s="50">
        <f t="shared" si="5"/>
        <v>1027677</v>
      </c>
      <c r="J56" s="50">
        <f t="shared" si="5"/>
        <v>15910059</v>
      </c>
      <c r="K56" s="50">
        <f t="shared" si="5"/>
        <v>924596</v>
      </c>
      <c r="L56" s="50">
        <f t="shared" si="5"/>
        <v>745684</v>
      </c>
      <c r="M56" s="50">
        <f t="shared" si="5"/>
        <v>-3283754</v>
      </c>
      <c r="N56" s="50">
        <f t="shared" si="5"/>
        <v>-1613474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14296585</v>
      </c>
      <c r="X56" s="50">
        <f t="shared" si="5"/>
        <v>-2204434</v>
      </c>
      <c r="Y56" s="50">
        <f t="shared" si="5"/>
        <v>16501019</v>
      </c>
      <c r="Z56" s="51">
        <f>+IF(X56&lt;&gt;0,+(Y56/X56)*100,0)</f>
        <v>-748.53767452325633</v>
      </c>
      <c r="AA56" s="48">
        <f>SUM(AA53:AA55)</f>
        <v>-4408877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16594380</v>
      </c>
      <c r="D59" s="65">
        <f>SUM(D56:D58)</f>
        <v>0</v>
      </c>
      <c r="E59" s="66">
        <f t="shared" si="6"/>
        <v>-6183876</v>
      </c>
      <c r="F59" s="67">
        <f t="shared" si="6"/>
        <v>-4408877</v>
      </c>
      <c r="G59" s="67">
        <f t="shared" si="6"/>
        <v>1451597</v>
      </c>
      <c r="H59" s="67">
        <f t="shared" si="6"/>
        <v>13430785</v>
      </c>
      <c r="I59" s="67">
        <f t="shared" si="6"/>
        <v>1027677</v>
      </c>
      <c r="J59" s="67">
        <f t="shared" si="6"/>
        <v>15910059</v>
      </c>
      <c r="K59" s="67">
        <f t="shared" si="6"/>
        <v>924596</v>
      </c>
      <c r="L59" s="67">
        <f t="shared" si="6"/>
        <v>745684</v>
      </c>
      <c r="M59" s="67">
        <f t="shared" si="6"/>
        <v>-3283754</v>
      </c>
      <c r="N59" s="67">
        <f t="shared" si="6"/>
        <v>-1613474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14296585</v>
      </c>
      <c r="X59" s="67">
        <f t="shared" si="6"/>
        <v>-2204434</v>
      </c>
      <c r="Y59" s="67">
        <f t="shared" si="6"/>
        <v>16501019</v>
      </c>
      <c r="Z59" s="68">
        <f>+IF(X59&lt;&gt;0,+(Y59/X59)*100,0)</f>
        <v>-748.53767452325633</v>
      </c>
      <c r="AA59" s="65">
        <f>SUM(AA56:AA58)</f>
        <v>-4408877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147408421</v>
      </c>
      <c r="D8" s="20"/>
      <c r="E8" s="21">
        <v>151600117</v>
      </c>
      <c r="F8" s="22">
        <v>151600117</v>
      </c>
      <c r="G8" s="22">
        <v>12063751</v>
      </c>
      <c r="H8" s="22">
        <v>13055046</v>
      </c>
      <c r="I8" s="22">
        <v>12848081</v>
      </c>
      <c r="J8" s="22">
        <v>37966878</v>
      </c>
      <c r="K8" s="22">
        <v>12853008</v>
      </c>
      <c r="L8" s="22">
        <v>13050949</v>
      </c>
      <c r="M8" s="22">
        <v>13938638</v>
      </c>
      <c r="N8" s="22">
        <v>39842595</v>
      </c>
      <c r="O8" s="22"/>
      <c r="P8" s="22"/>
      <c r="Q8" s="22"/>
      <c r="R8" s="22"/>
      <c r="S8" s="22"/>
      <c r="T8" s="22"/>
      <c r="U8" s="22"/>
      <c r="V8" s="22"/>
      <c r="W8" s="22">
        <v>77809473</v>
      </c>
      <c r="X8" s="22">
        <v>78005531</v>
      </c>
      <c r="Y8" s="22">
        <v>-196058</v>
      </c>
      <c r="Z8" s="23">
        <v>-0.25133858777270551</v>
      </c>
      <c r="AA8" s="20">
        <v>151600117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334779</v>
      </c>
      <c r="D10" s="20"/>
      <c r="E10" s="21">
        <v>250000</v>
      </c>
      <c r="F10" s="22">
        <v>250000</v>
      </c>
      <c r="G10" s="22">
        <v>5240</v>
      </c>
      <c r="H10" s="22"/>
      <c r="I10" s="22">
        <v>57174</v>
      </c>
      <c r="J10" s="22">
        <v>62414</v>
      </c>
      <c r="K10" s="22">
        <v>2538</v>
      </c>
      <c r="L10" s="22">
        <v>28714</v>
      </c>
      <c r="M10" s="22"/>
      <c r="N10" s="22">
        <v>31252</v>
      </c>
      <c r="O10" s="22"/>
      <c r="P10" s="22"/>
      <c r="Q10" s="22"/>
      <c r="R10" s="22"/>
      <c r="S10" s="22"/>
      <c r="T10" s="22"/>
      <c r="U10" s="22"/>
      <c r="V10" s="22"/>
      <c r="W10" s="22">
        <v>93666</v>
      </c>
      <c r="X10" s="22">
        <v>195679</v>
      </c>
      <c r="Y10" s="22">
        <v>-102013</v>
      </c>
      <c r="Z10" s="23">
        <v>-52.13282978756024</v>
      </c>
      <c r="AA10" s="20">
        <v>250000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2317914</v>
      </c>
      <c r="D13" s="20"/>
      <c r="E13" s="21">
        <v>1551030</v>
      </c>
      <c r="F13" s="22">
        <v>1551030</v>
      </c>
      <c r="G13" s="22">
        <v>273812</v>
      </c>
      <c r="H13" s="22">
        <v>242563</v>
      </c>
      <c r="I13" s="22">
        <v>278487</v>
      </c>
      <c r="J13" s="22">
        <v>794862</v>
      </c>
      <c r="K13" s="22">
        <v>279862</v>
      </c>
      <c r="L13" s="22">
        <v>279427</v>
      </c>
      <c r="M13" s="22">
        <v>285624</v>
      </c>
      <c r="N13" s="22">
        <v>844913</v>
      </c>
      <c r="O13" s="22"/>
      <c r="P13" s="22"/>
      <c r="Q13" s="22"/>
      <c r="R13" s="22"/>
      <c r="S13" s="22"/>
      <c r="T13" s="22"/>
      <c r="U13" s="22"/>
      <c r="V13" s="22"/>
      <c r="W13" s="22">
        <v>1639775</v>
      </c>
      <c r="X13" s="22">
        <v>1084435</v>
      </c>
      <c r="Y13" s="22">
        <v>555340</v>
      </c>
      <c r="Z13" s="23">
        <v>51.210077136942274</v>
      </c>
      <c r="AA13" s="20">
        <v>1551030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1922393</v>
      </c>
      <c r="D19" s="20"/>
      <c r="E19" s="21">
        <v>11960</v>
      </c>
      <c r="F19" s="22">
        <v>11960</v>
      </c>
      <c r="G19" s="22">
        <v>23</v>
      </c>
      <c r="H19" s="22"/>
      <c r="I19" s="22">
        <v>2493</v>
      </c>
      <c r="J19" s="22">
        <v>2516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2516</v>
      </c>
      <c r="X19" s="22">
        <v>8448</v>
      </c>
      <c r="Y19" s="22">
        <v>-5932</v>
      </c>
      <c r="Z19" s="23">
        <v>-70.217803030303031</v>
      </c>
      <c r="AA19" s="20">
        <v>11960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14137400</v>
      </c>
      <c r="D25" s="20"/>
      <c r="E25" s="21">
        <v>42032072</v>
      </c>
      <c r="F25" s="22">
        <v>42032072</v>
      </c>
      <c r="G25" s="22">
        <v>13659063</v>
      </c>
      <c r="H25" s="22"/>
      <c r="I25" s="22"/>
      <c r="J25" s="22">
        <v>13659063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13659063</v>
      </c>
      <c r="X25" s="22">
        <v>33778066</v>
      </c>
      <c r="Y25" s="22">
        <v>-20119003</v>
      </c>
      <c r="Z25" s="23">
        <v>-59.562329589858699</v>
      </c>
      <c r="AA25" s="20">
        <v>42032072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166120907</v>
      </c>
      <c r="D32" s="29">
        <f t="shared" ref="D32:Y32" si="0">SUM(D6:D31)</f>
        <v>0</v>
      </c>
      <c r="E32" s="30">
        <f t="shared" si="0"/>
        <v>195445179</v>
      </c>
      <c r="F32" s="31">
        <f t="shared" si="0"/>
        <v>195445179</v>
      </c>
      <c r="G32" s="31">
        <f t="shared" si="0"/>
        <v>26001889</v>
      </c>
      <c r="H32" s="31">
        <f t="shared" si="0"/>
        <v>13297609</v>
      </c>
      <c r="I32" s="31">
        <f t="shared" si="0"/>
        <v>13186235</v>
      </c>
      <c r="J32" s="31">
        <f t="shared" si="0"/>
        <v>52485733</v>
      </c>
      <c r="K32" s="31">
        <f t="shared" si="0"/>
        <v>13135408</v>
      </c>
      <c r="L32" s="31">
        <f t="shared" si="0"/>
        <v>13359090</v>
      </c>
      <c r="M32" s="31">
        <f t="shared" si="0"/>
        <v>14224262</v>
      </c>
      <c r="N32" s="31">
        <f t="shared" si="0"/>
        <v>40718760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93204493</v>
      </c>
      <c r="X32" s="31">
        <f t="shared" si="0"/>
        <v>113072159</v>
      </c>
      <c r="Y32" s="31">
        <f t="shared" si="0"/>
        <v>-19867666</v>
      </c>
      <c r="Z32" s="32">
        <f>+IF(X32&lt;&gt;0,+(Y32/X32)*100,0)</f>
        <v>-17.570785041789112</v>
      </c>
      <c r="AA32" s="29">
        <f>SUM(AA6:AA31)</f>
        <v>195445179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42985649</v>
      </c>
      <c r="D34" s="20"/>
      <c r="E34" s="21">
        <v>49704627</v>
      </c>
      <c r="F34" s="22">
        <v>49704627</v>
      </c>
      <c r="G34" s="22">
        <v>2992123</v>
      </c>
      <c r="H34" s="22">
        <v>3482312</v>
      </c>
      <c r="I34" s="22">
        <v>3441858</v>
      </c>
      <c r="J34" s="22">
        <v>9916293</v>
      </c>
      <c r="K34" s="22">
        <v>3387149</v>
      </c>
      <c r="L34" s="22">
        <v>5551094</v>
      </c>
      <c r="M34" s="22">
        <v>3432116</v>
      </c>
      <c r="N34" s="22">
        <v>12370359</v>
      </c>
      <c r="O34" s="22"/>
      <c r="P34" s="22"/>
      <c r="Q34" s="22"/>
      <c r="R34" s="22"/>
      <c r="S34" s="22"/>
      <c r="T34" s="22"/>
      <c r="U34" s="22"/>
      <c r="V34" s="22"/>
      <c r="W34" s="22">
        <v>22286652</v>
      </c>
      <c r="X34" s="22">
        <v>26268950</v>
      </c>
      <c r="Y34" s="22">
        <v>-3982298</v>
      </c>
      <c r="Z34" s="23">
        <v>-15.159715177043619</v>
      </c>
      <c r="AA34" s="20">
        <v>49704627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1743053</v>
      </c>
      <c r="D37" s="20"/>
      <c r="E37" s="21">
        <v>2254431</v>
      </c>
      <c r="F37" s="22">
        <v>2042483</v>
      </c>
      <c r="G37" s="22">
        <v>57478</v>
      </c>
      <c r="H37" s="22">
        <v>24567</v>
      </c>
      <c r="I37" s="22">
        <v>64008</v>
      </c>
      <c r="J37" s="22">
        <v>146053</v>
      </c>
      <c r="K37" s="22">
        <v>75353</v>
      </c>
      <c r="L37" s="22">
        <v>185542</v>
      </c>
      <c r="M37" s="22">
        <v>136982</v>
      </c>
      <c r="N37" s="22">
        <v>397877</v>
      </c>
      <c r="O37" s="22"/>
      <c r="P37" s="22"/>
      <c r="Q37" s="22"/>
      <c r="R37" s="22"/>
      <c r="S37" s="22"/>
      <c r="T37" s="22"/>
      <c r="U37" s="22"/>
      <c r="V37" s="22"/>
      <c r="W37" s="22">
        <v>543930</v>
      </c>
      <c r="X37" s="22">
        <v>1013392</v>
      </c>
      <c r="Y37" s="22">
        <v>-469462</v>
      </c>
      <c r="Z37" s="23">
        <v>-46.325804821826104</v>
      </c>
      <c r="AA37" s="20">
        <v>2042483</v>
      </c>
    </row>
    <row r="38" spans="1:27" ht="13.5" x14ac:dyDescent="0.25">
      <c r="A38" s="19" t="s">
        <v>64</v>
      </c>
      <c r="B38" s="15" t="s">
        <v>32</v>
      </c>
      <c r="C38" s="20">
        <v>21907117</v>
      </c>
      <c r="D38" s="20"/>
      <c r="E38" s="21">
        <v>4330323</v>
      </c>
      <c r="F38" s="22">
        <v>4330323</v>
      </c>
      <c r="G38" s="22">
        <v>360860</v>
      </c>
      <c r="H38" s="22">
        <v>360860</v>
      </c>
      <c r="I38" s="22">
        <v>360860</v>
      </c>
      <c r="J38" s="22">
        <v>1082580</v>
      </c>
      <c r="K38" s="22">
        <v>360860</v>
      </c>
      <c r="L38" s="22">
        <v>360860</v>
      </c>
      <c r="M38" s="22">
        <v>360860</v>
      </c>
      <c r="N38" s="22">
        <v>1082580</v>
      </c>
      <c r="O38" s="22"/>
      <c r="P38" s="22"/>
      <c r="Q38" s="22"/>
      <c r="R38" s="22"/>
      <c r="S38" s="22"/>
      <c r="T38" s="22"/>
      <c r="U38" s="22"/>
      <c r="V38" s="22"/>
      <c r="W38" s="22">
        <v>2165160</v>
      </c>
      <c r="X38" s="22">
        <v>2165160</v>
      </c>
      <c r="Y38" s="22"/>
      <c r="Z38" s="23"/>
      <c r="AA38" s="20">
        <v>4330323</v>
      </c>
    </row>
    <row r="39" spans="1:27" ht="13.5" x14ac:dyDescent="0.25">
      <c r="A39" s="19" t="s">
        <v>65</v>
      </c>
      <c r="B39" s="15" t="s">
        <v>32</v>
      </c>
      <c r="C39" s="20">
        <v>23768335</v>
      </c>
      <c r="D39" s="20"/>
      <c r="E39" s="21">
        <v>24700097</v>
      </c>
      <c r="F39" s="22">
        <v>24700097</v>
      </c>
      <c r="G39" s="22"/>
      <c r="H39" s="22"/>
      <c r="I39" s="22"/>
      <c r="J39" s="22"/>
      <c r="K39" s="22"/>
      <c r="L39" s="22"/>
      <c r="M39" s="22">
        <v>12307939</v>
      </c>
      <c r="N39" s="22">
        <v>12307939</v>
      </c>
      <c r="O39" s="22"/>
      <c r="P39" s="22"/>
      <c r="Q39" s="22"/>
      <c r="R39" s="22"/>
      <c r="S39" s="22"/>
      <c r="T39" s="22"/>
      <c r="U39" s="22"/>
      <c r="V39" s="22"/>
      <c r="W39" s="22">
        <v>12307939</v>
      </c>
      <c r="X39" s="22">
        <v>12350058</v>
      </c>
      <c r="Y39" s="22">
        <v>-42119</v>
      </c>
      <c r="Z39" s="23">
        <v>-0.34104293275383807</v>
      </c>
      <c r="AA39" s="20">
        <v>24700097</v>
      </c>
    </row>
    <row r="40" spans="1:27" ht="13.5" x14ac:dyDescent="0.25">
      <c r="A40" s="19" t="s">
        <v>40</v>
      </c>
      <c r="B40" s="15" t="s">
        <v>32</v>
      </c>
      <c r="C40" s="20">
        <v>41416081</v>
      </c>
      <c r="D40" s="20"/>
      <c r="E40" s="21">
        <v>39214411</v>
      </c>
      <c r="F40" s="22">
        <v>39214411</v>
      </c>
      <c r="G40" s="22"/>
      <c r="H40" s="22"/>
      <c r="I40" s="22"/>
      <c r="J40" s="22"/>
      <c r="K40" s="22"/>
      <c r="L40" s="22"/>
      <c r="M40" s="22">
        <v>19607207</v>
      </c>
      <c r="N40" s="22">
        <v>19607207</v>
      </c>
      <c r="O40" s="22"/>
      <c r="P40" s="22"/>
      <c r="Q40" s="22"/>
      <c r="R40" s="22"/>
      <c r="S40" s="22"/>
      <c r="T40" s="22"/>
      <c r="U40" s="22"/>
      <c r="V40" s="22"/>
      <c r="W40" s="22">
        <v>19607207</v>
      </c>
      <c r="X40" s="22">
        <v>19607207</v>
      </c>
      <c r="Y40" s="22"/>
      <c r="Z40" s="23"/>
      <c r="AA40" s="20">
        <v>39214411</v>
      </c>
    </row>
    <row r="41" spans="1:27" ht="13.5" x14ac:dyDescent="0.25">
      <c r="A41" s="19" t="s">
        <v>66</v>
      </c>
      <c r="B41" s="15" t="s">
        <v>32</v>
      </c>
      <c r="C41" s="20">
        <v>19472414</v>
      </c>
      <c r="D41" s="20"/>
      <c r="E41" s="21">
        <v>24974541</v>
      </c>
      <c r="F41" s="22">
        <v>23151049</v>
      </c>
      <c r="G41" s="22">
        <v>7389</v>
      </c>
      <c r="H41" s="22">
        <v>1210631</v>
      </c>
      <c r="I41" s="22">
        <v>1159835</v>
      </c>
      <c r="J41" s="22">
        <v>2377855</v>
      </c>
      <c r="K41" s="22">
        <v>1478853</v>
      </c>
      <c r="L41" s="22">
        <v>1215578</v>
      </c>
      <c r="M41" s="22">
        <v>2791675</v>
      </c>
      <c r="N41" s="22">
        <v>5486106</v>
      </c>
      <c r="O41" s="22"/>
      <c r="P41" s="22"/>
      <c r="Q41" s="22"/>
      <c r="R41" s="22"/>
      <c r="S41" s="22"/>
      <c r="T41" s="22"/>
      <c r="U41" s="22"/>
      <c r="V41" s="22"/>
      <c r="W41" s="22">
        <v>7863961</v>
      </c>
      <c r="X41" s="22">
        <v>11027293</v>
      </c>
      <c r="Y41" s="22">
        <v>-3163332</v>
      </c>
      <c r="Z41" s="23">
        <v>-28.686387493285974</v>
      </c>
      <c r="AA41" s="20">
        <v>23151049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2361759</v>
      </c>
      <c r="D44" s="20"/>
      <c r="E44" s="21">
        <v>863739</v>
      </c>
      <c r="F44" s="22">
        <v>819179</v>
      </c>
      <c r="G44" s="22">
        <v>130562</v>
      </c>
      <c r="H44" s="22">
        <v>12465</v>
      </c>
      <c r="I44" s="22">
        <v>37932</v>
      </c>
      <c r="J44" s="22">
        <v>180959</v>
      </c>
      <c r="K44" s="22">
        <v>9535</v>
      </c>
      <c r="L44" s="22">
        <v>824</v>
      </c>
      <c r="M44" s="22">
        <v>7226</v>
      </c>
      <c r="N44" s="22">
        <v>17585</v>
      </c>
      <c r="O44" s="22"/>
      <c r="P44" s="22"/>
      <c r="Q44" s="22"/>
      <c r="R44" s="22"/>
      <c r="S44" s="22"/>
      <c r="T44" s="22"/>
      <c r="U44" s="22"/>
      <c r="V44" s="22"/>
      <c r="W44" s="22">
        <v>198544</v>
      </c>
      <c r="X44" s="22">
        <v>396682</v>
      </c>
      <c r="Y44" s="22">
        <v>-198138</v>
      </c>
      <c r="Z44" s="23">
        <v>-49.948825507585418</v>
      </c>
      <c r="AA44" s="20">
        <v>819179</v>
      </c>
    </row>
    <row r="45" spans="1:27" ht="13.5" x14ac:dyDescent="0.25">
      <c r="A45" s="19" t="s">
        <v>70</v>
      </c>
      <c r="B45" s="15" t="s">
        <v>32</v>
      </c>
      <c r="C45" s="20">
        <v>597626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154252034</v>
      </c>
      <c r="D47" s="29">
        <f t="shared" ref="D47:Y47" si="1">SUM(D34:D46)</f>
        <v>0</v>
      </c>
      <c r="E47" s="30">
        <f t="shared" si="1"/>
        <v>146042169</v>
      </c>
      <c r="F47" s="31">
        <f t="shared" si="1"/>
        <v>143962169</v>
      </c>
      <c r="G47" s="31">
        <f t="shared" si="1"/>
        <v>3548412</v>
      </c>
      <c r="H47" s="31">
        <f t="shared" si="1"/>
        <v>5090835</v>
      </c>
      <c r="I47" s="31">
        <f t="shared" si="1"/>
        <v>5064493</v>
      </c>
      <c r="J47" s="31">
        <f t="shared" si="1"/>
        <v>13703740</v>
      </c>
      <c r="K47" s="31">
        <f t="shared" si="1"/>
        <v>5311750</v>
      </c>
      <c r="L47" s="31">
        <f t="shared" si="1"/>
        <v>7313898</v>
      </c>
      <c r="M47" s="31">
        <f t="shared" si="1"/>
        <v>38644005</v>
      </c>
      <c r="N47" s="31">
        <f t="shared" si="1"/>
        <v>51269653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64973393</v>
      </c>
      <c r="X47" s="31">
        <f t="shared" si="1"/>
        <v>72828742</v>
      </c>
      <c r="Y47" s="31">
        <f t="shared" si="1"/>
        <v>-7855349</v>
      </c>
      <c r="Z47" s="32">
        <f>+IF(X47&lt;&gt;0,+(Y47/X47)*100,0)</f>
        <v>-10.786056142504837</v>
      </c>
      <c r="AA47" s="29">
        <f>SUM(AA34:AA46)</f>
        <v>143962169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11868873</v>
      </c>
      <c r="D48" s="39">
        <f t="shared" si="2"/>
        <v>0</v>
      </c>
      <c r="E48" s="40">
        <f t="shared" si="2"/>
        <v>49403010</v>
      </c>
      <c r="F48" s="41">
        <f t="shared" si="2"/>
        <v>51483010</v>
      </c>
      <c r="G48" s="41">
        <f t="shared" si="2"/>
        <v>22453477</v>
      </c>
      <c r="H48" s="41">
        <f t="shared" si="2"/>
        <v>8206774</v>
      </c>
      <c r="I48" s="41">
        <f t="shared" si="2"/>
        <v>8121742</v>
      </c>
      <c r="J48" s="41">
        <f t="shared" si="2"/>
        <v>38781993</v>
      </c>
      <c r="K48" s="41">
        <f t="shared" si="2"/>
        <v>7823658</v>
      </c>
      <c r="L48" s="41">
        <f t="shared" si="2"/>
        <v>6045192</v>
      </c>
      <c r="M48" s="41">
        <f t="shared" si="2"/>
        <v>-24419743</v>
      </c>
      <c r="N48" s="41">
        <f t="shared" si="2"/>
        <v>-10550893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28231100</v>
      </c>
      <c r="X48" s="41">
        <f t="shared" si="2"/>
        <v>40243417</v>
      </c>
      <c r="Y48" s="41">
        <f t="shared" si="2"/>
        <v>-12012317</v>
      </c>
      <c r="Z48" s="42">
        <f>+IF(X48&lt;&gt;0,+(Y48/X48)*100,0)</f>
        <v>-29.849147750053135</v>
      </c>
      <c r="AA48" s="39">
        <f>+AA32-AA47</f>
        <v>51483010</v>
      </c>
    </row>
    <row r="49" spans="1:27" ht="25.5" x14ac:dyDescent="0.25">
      <c r="A49" s="43" t="s">
        <v>74</v>
      </c>
      <c r="B49" s="15" t="s">
        <v>32</v>
      </c>
      <c r="C49" s="20">
        <v>61989000</v>
      </c>
      <c r="D49" s="20"/>
      <c r="E49" s="21">
        <v>363926000</v>
      </c>
      <c r="F49" s="22">
        <v>348926000</v>
      </c>
      <c r="G49" s="22"/>
      <c r="H49" s="22">
        <v>907370</v>
      </c>
      <c r="I49" s="22">
        <v>8895715</v>
      </c>
      <c r="J49" s="22">
        <v>9803085</v>
      </c>
      <c r="K49" s="22">
        <v>20399230</v>
      </c>
      <c r="L49" s="22">
        <v>37528290</v>
      </c>
      <c r="M49" s="22">
        <v>56142566</v>
      </c>
      <c r="N49" s="22">
        <v>114070086</v>
      </c>
      <c r="O49" s="22"/>
      <c r="P49" s="22"/>
      <c r="Q49" s="22"/>
      <c r="R49" s="22"/>
      <c r="S49" s="22"/>
      <c r="T49" s="22"/>
      <c r="U49" s="22"/>
      <c r="V49" s="22"/>
      <c r="W49" s="22">
        <v>123873171</v>
      </c>
      <c r="X49" s="22">
        <v>94587549</v>
      </c>
      <c r="Y49" s="22">
        <v>29285622</v>
      </c>
      <c r="Z49" s="23">
        <v>30.961392180698116</v>
      </c>
      <c r="AA49" s="20">
        <v>348926000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73857873</v>
      </c>
      <c r="D51" s="48">
        <f t="shared" si="3"/>
        <v>0</v>
      </c>
      <c r="E51" s="49">
        <f t="shared" si="3"/>
        <v>413329010</v>
      </c>
      <c r="F51" s="50">
        <f t="shared" si="3"/>
        <v>400409010</v>
      </c>
      <c r="G51" s="50">
        <f t="shared" si="3"/>
        <v>22453477</v>
      </c>
      <c r="H51" s="50">
        <f t="shared" si="3"/>
        <v>9114144</v>
      </c>
      <c r="I51" s="50">
        <f t="shared" si="3"/>
        <v>17017457</v>
      </c>
      <c r="J51" s="50">
        <f t="shared" si="3"/>
        <v>48585078</v>
      </c>
      <c r="K51" s="50">
        <f t="shared" si="3"/>
        <v>28222888</v>
      </c>
      <c r="L51" s="50">
        <f t="shared" si="3"/>
        <v>43573482</v>
      </c>
      <c r="M51" s="50">
        <f t="shared" si="3"/>
        <v>31722823</v>
      </c>
      <c r="N51" s="50">
        <f t="shared" si="3"/>
        <v>103519193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152104271</v>
      </c>
      <c r="X51" s="50">
        <f t="shared" si="3"/>
        <v>134830966</v>
      </c>
      <c r="Y51" s="50">
        <f t="shared" si="3"/>
        <v>17273305</v>
      </c>
      <c r="Z51" s="51">
        <f>+IF(X51&lt;&gt;0,+(Y51/X51)*100,0)</f>
        <v>12.811081543389669</v>
      </c>
      <c r="AA51" s="48">
        <f>SUM(AA48:AA50)</f>
        <v>400409010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73857873</v>
      </c>
      <c r="D53" s="54">
        <f>+D51-D52</f>
        <v>0</v>
      </c>
      <c r="E53" s="55">
        <f t="shared" si="4"/>
        <v>413329010</v>
      </c>
      <c r="F53" s="56">
        <f t="shared" si="4"/>
        <v>400409010</v>
      </c>
      <c r="G53" s="56">
        <f t="shared" si="4"/>
        <v>22453477</v>
      </c>
      <c r="H53" s="56">
        <f t="shared" si="4"/>
        <v>9114144</v>
      </c>
      <c r="I53" s="56">
        <f t="shared" si="4"/>
        <v>17017457</v>
      </c>
      <c r="J53" s="56">
        <f t="shared" si="4"/>
        <v>48585078</v>
      </c>
      <c r="K53" s="56">
        <f t="shared" si="4"/>
        <v>28222888</v>
      </c>
      <c r="L53" s="56">
        <f t="shared" si="4"/>
        <v>43573482</v>
      </c>
      <c r="M53" s="56">
        <f t="shared" si="4"/>
        <v>31722823</v>
      </c>
      <c r="N53" s="56">
        <f t="shared" si="4"/>
        <v>103519193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152104271</v>
      </c>
      <c r="X53" s="56">
        <f t="shared" si="4"/>
        <v>134830966</v>
      </c>
      <c r="Y53" s="56">
        <f t="shared" si="4"/>
        <v>17273305</v>
      </c>
      <c r="Z53" s="57">
        <f>+IF(X53&lt;&gt;0,+(Y53/X53)*100,0)</f>
        <v>12.811081543389669</v>
      </c>
      <c r="AA53" s="54">
        <f>+AA51-AA52</f>
        <v>400409010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73857873</v>
      </c>
      <c r="D56" s="48">
        <f>SUM(D53:D55)</f>
        <v>0</v>
      </c>
      <c r="E56" s="49">
        <f t="shared" si="5"/>
        <v>413329010</v>
      </c>
      <c r="F56" s="50">
        <f t="shared" si="5"/>
        <v>400409010</v>
      </c>
      <c r="G56" s="50">
        <f t="shared" si="5"/>
        <v>22453477</v>
      </c>
      <c r="H56" s="50">
        <f t="shared" si="5"/>
        <v>9114144</v>
      </c>
      <c r="I56" s="50">
        <f t="shared" si="5"/>
        <v>17017457</v>
      </c>
      <c r="J56" s="50">
        <f t="shared" si="5"/>
        <v>48585078</v>
      </c>
      <c r="K56" s="50">
        <f t="shared" si="5"/>
        <v>28222888</v>
      </c>
      <c r="L56" s="50">
        <f t="shared" si="5"/>
        <v>43573482</v>
      </c>
      <c r="M56" s="50">
        <f t="shared" si="5"/>
        <v>31722823</v>
      </c>
      <c r="N56" s="50">
        <f t="shared" si="5"/>
        <v>103519193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152104271</v>
      </c>
      <c r="X56" s="50">
        <f t="shared" si="5"/>
        <v>134830966</v>
      </c>
      <c r="Y56" s="50">
        <f t="shared" si="5"/>
        <v>17273305</v>
      </c>
      <c r="Z56" s="51">
        <f>+IF(X56&lt;&gt;0,+(Y56/X56)*100,0)</f>
        <v>12.811081543389669</v>
      </c>
      <c r="AA56" s="48">
        <f>SUM(AA53:AA55)</f>
        <v>400409010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73857873</v>
      </c>
      <c r="D59" s="65">
        <f>SUM(D56:D58)</f>
        <v>0</v>
      </c>
      <c r="E59" s="66">
        <f t="shared" si="6"/>
        <v>413329010</v>
      </c>
      <c r="F59" s="67">
        <f t="shared" si="6"/>
        <v>400409010</v>
      </c>
      <c r="G59" s="67">
        <f t="shared" si="6"/>
        <v>22453477</v>
      </c>
      <c r="H59" s="67">
        <f t="shared" si="6"/>
        <v>9114144</v>
      </c>
      <c r="I59" s="67">
        <f t="shared" si="6"/>
        <v>17017457</v>
      </c>
      <c r="J59" s="67">
        <f t="shared" si="6"/>
        <v>48585078</v>
      </c>
      <c r="K59" s="67">
        <f t="shared" si="6"/>
        <v>28222888</v>
      </c>
      <c r="L59" s="67">
        <f t="shared" si="6"/>
        <v>43573482</v>
      </c>
      <c r="M59" s="67">
        <f t="shared" si="6"/>
        <v>31722823</v>
      </c>
      <c r="N59" s="67">
        <f t="shared" si="6"/>
        <v>103519193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152104271</v>
      </c>
      <c r="X59" s="67">
        <f t="shared" si="6"/>
        <v>134830966</v>
      </c>
      <c r="Y59" s="67">
        <f t="shared" si="6"/>
        <v>17273305</v>
      </c>
      <c r="Z59" s="68">
        <f>+IF(X59&lt;&gt;0,+(Y59/X59)*100,0)</f>
        <v>12.811081543389669</v>
      </c>
      <c r="AA59" s="65">
        <f>SUM(AA56:AA58)</f>
        <v>400409010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106739375</v>
      </c>
      <c r="D8" s="20"/>
      <c r="E8" s="21">
        <v>108646667</v>
      </c>
      <c r="F8" s="22">
        <v>113677435</v>
      </c>
      <c r="G8" s="22">
        <v>14450294</v>
      </c>
      <c r="H8" s="22">
        <v>7575621</v>
      </c>
      <c r="I8" s="22">
        <v>9206529</v>
      </c>
      <c r="J8" s="22">
        <v>31232444</v>
      </c>
      <c r="K8" s="22">
        <v>8866569</v>
      </c>
      <c r="L8" s="22">
        <v>9250382</v>
      </c>
      <c r="M8" s="22">
        <v>9240081</v>
      </c>
      <c r="N8" s="22">
        <v>27357032</v>
      </c>
      <c r="O8" s="22"/>
      <c r="P8" s="22"/>
      <c r="Q8" s="22"/>
      <c r="R8" s="22"/>
      <c r="S8" s="22"/>
      <c r="T8" s="22"/>
      <c r="U8" s="22"/>
      <c r="V8" s="22"/>
      <c r="W8" s="22">
        <v>58589476</v>
      </c>
      <c r="X8" s="22">
        <v>56814454</v>
      </c>
      <c r="Y8" s="22">
        <v>1775022</v>
      </c>
      <c r="Z8" s="23">
        <v>3.1242437003794845</v>
      </c>
      <c r="AA8" s="20">
        <v>113677435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2231528</v>
      </c>
      <c r="D13" s="20"/>
      <c r="E13" s="21">
        <v>1965336</v>
      </c>
      <c r="F13" s="22">
        <v>2347567</v>
      </c>
      <c r="G13" s="22">
        <v>228984</v>
      </c>
      <c r="H13" s="22">
        <v>234579</v>
      </c>
      <c r="I13" s="22">
        <v>236413</v>
      </c>
      <c r="J13" s="22">
        <v>699976</v>
      </c>
      <c r="K13" s="22">
        <v>251099</v>
      </c>
      <c r="L13" s="22">
        <v>252212</v>
      </c>
      <c r="M13" s="22">
        <v>256983</v>
      </c>
      <c r="N13" s="22">
        <v>760294</v>
      </c>
      <c r="O13" s="22"/>
      <c r="P13" s="22"/>
      <c r="Q13" s="22"/>
      <c r="R13" s="22"/>
      <c r="S13" s="22"/>
      <c r="T13" s="22"/>
      <c r="U13" s="22"/>
      <c r="V13" s="22"/>
      <c r="W13" s="22">
        <v>1460270</v>
      </c>
      <c r="X13" s="22">
        <v>1251991</v>
      </c>
      <c r="Y13" s="22">
        <v>208279</v>
      </c>
      <c r="Z13" s="23">
        <v>16.635822461982556</v>
      </c>
      <c r="AA13" s="20">
        <v>2347567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2953924</v>
      </c>
      <c r="D19" s="20"/>
      <c r="E19" s="21">
        <v>2681298</v>
      </c>
      <c r="F19" s="22">
        <v>9154923</v>
      </c>
      <c r="G19" s="22">
        <v>34882</v>
      </c>
      <c r="H19" s="22">
        <v>2783912</v>
      </c>
      <c r="I19" s="22">
        <v>81620</v>
      </c>
      <c r="J19" s="22">
        <v>2900414</v>
      </c>
      <c r="K19" s="22">
        <v>5465</v>
      </c>
      <c r="L19" s="22">
        <v>401691</v>
      </c>
      <c r="M19" s="22">
        <v>511130</v>
      </c>
      <c r="N19" s="22">
        <v>918286</v>
      </c>
      <c r="O19" s="22"/>
      <c r="P19" s="22"/>
      <c r="Q19" s="22"/>
      <c r="R19" s="22"/>
      <c r="S19" s="22"/>
      <c r="T19" s="22"/>
      <c r="U19" s="22"/>
      <c r="V19" s="22"/>
      <c r="W19" s="22">
        <v>3818700</v>
      </c>
      <c r="X19" s="22">
        <v>3324707</v>
      </c>
      <c r="Y19" s="22">
        <v>493993</v>
      </c>
      <c r="Z19" s="23">
        <v>14.858241643549341</v>
      </c>
      <c r="AA19" s="20">
        <v>9154923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39090029</v>
      </c>
      <c r="D25" s="20"/>
      <c r="E25" s="21">
        <v>46929101</v>
      </c>
      <c r="F25" s="22">
        <v>22982809</v>
      </c>
      <c r="G25" s="22">
        <v>19553850</v>
      </c>
      <c r="H25" s="22"/>
      <c r="I25" s="22"/>
      <c r="J25" s="22">
        <v>19553850</v>
      </c>
      <c r="K25" s="22"/>
      <c r="L25" s="22"/>
      <c r="M25" s="22">
        <v>13081216</v>
      </c>
      <c r="N25" s="22">
        <v>13081216</v>
      </c>
      <c r="O25" s="22"/>
      <c r="P25" s="22"/>
      <c r="Q25" s="22"/>
      <c r="R25" s="22"/>
      <c r="S25" s="22"/>
      <c r="T25" s="22"/>
      <c r="U25" s="22"/>
      <c r="V25" s="22"/>
      <c r="W25" s="22">
        <v>32635066</v>
      </c>
      <c r="X25" s="22">
        <v>6748146</v>
      </c>
      <c r="Y25" s="22">
        <v>25886920</v>
      </c>
      <c r="Z25" s="23">
        <v>383.61529225953319</v>
      </c>
      <c r="AA25" s="20">
        <v>22982809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30709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151045565</v>
      </c>
      <c r="D32" s="29">
        <f t="shared" ref="D32:Y32" si="0">SUM(D6:D31)</f>
        <v>0</v>
      </c>
      <c r="E32" s="30">
        <f t="shared" si="0"/>
        <v>160222402</v>
      </c>
      <c r="F32" s="31">
        <f t="shared" si="0"/>
        <v>148162734</v>
      </c>
      <c r="G32" s="31">
        <f t="shared" si="0"/>
        <v>34268010</v>
      </c>
      <c r="H32" s="31">
        <f t="shared" si="0"/>
        <v>10594112</v>
      </c>
      <c r="I32" s="31">
        <f t="shared" si="0"/>
        <v>9524562</v>
      </c>
      <c r="J32" s="31">
        <f t="shared" si="0"/>
        <v>54386684</v>
      </c>
      <c r="K32" s="31">
        <f t="shared" si="0"/>
        <v>9123133</v>
      </c>
      <c r="L32" s="31">
        <f t="shared" si="0"/>
        <v>9904285</v>
      </c>
      <c r="M32" s="31">
        <f t="shared" si="0"/>
        <v>23089410</v>
      </c>
      <c r="N32" s="31">
        <f t="shared" si="0"/>
        <v>42116828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96503512</v>
      </c>
      <c r="X32" s="31">
        <f t="shared" si="0"/>
        <v>68139298</v>
      </c>
      <c r="Y32" s="31">
        <f t="shared" si="0"/>
        <v>28364214</v>
      </c>
      <c r="Z32" s="32">
        <f>+IF(X32&lt;&gt;0,+(Y32/X32)*100,0)</f>
        <v>41.626806897834491</v>
      </c>
      <c r="AA32" s="29">
        <f>SUM(AA6:AA31)</f>
        <v>148162734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49001954</v>
      </c>
      <c r="D34" s="20"/>
      <c r="E34" s="21">
        <v>55310572</v>
      </c>
      <c r="F34" s="22">
        <v>57381680</v>
      </c>
      <c r="G34" s="22"/>
      <c r="H34" s="22"/>
      <c r="I34" s="22"/>
      <c r="J34" s="22"/>
      <c r="K34" s="22">
        <v>11974999</v>
      </c>
      <c r="L34" s="22"/>
      <c r="M34" s="22"/>
      <c r="N34" s="22">
        <v>11974999</v>
      </c>
      <c r="O34" s="22"/>
      <c r="P34" s="22"/>
      <c r="Q34" s="22"/>
      <c r="R34" s="22"/>
      <c r="S34" s="22"/>
      <c r="T34" s="22"/>
      <c r="U34" s="22"/>
      <c r="V34" s="22"/>
      <c r="W34" s="22">
        <v>11974999</v>
      </c>
      <c r="X34" s="22">
        <v>19096018</v>
      </c>
      <c r="Y34" s="22">
        <v>-7121019</v>
      </c>
      <c r="Z34" s="23">
        <v>-37.290596395541733</v>
      </c>
      <c r="AA34" s="20">
        <v>57381680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16022988</v>
      </c>
      <c r="D37" s="20"/>
      <c r="E37" s="21">
        <v>14186237</v>
      </c>
      <c r="F37" s="22">
        <v>13111811</v>
      </c>
      <c r="G37" s="22">
        <v>126694</v>
      </c>
      <c r="H37" s="22">
        <v>912099</v>
      </c>
      <c r="I37" s="22">
        <v>687002</v>
      </c>
      <c r="J37" s="22">
        <v>1725795</v>
      </c>
      <c r="K37" s="22">
        <v>1785092</v>
      </c>
      <c r="L37" s="22">
        <v>2187035</v>
      </c>
      <c r="M37" s="22">
        <v>199628</v>
      </c>
      <c r="N37" s="22">
        <v>4171755</v>
      </c>
      <c r="O37" s="22"/>
      <c r="P37" s="22"/>
      <c r="Q37" s="22"/>
      <c r="R37" s="22"/>
      <c r="S37" s="22"/>
      <c r="T37" s="22"/>
      <c r="U37" s="22"/>
      <c r="V37" s="22"/>
      <c r="W37" s="22">
        <v>5897550</v>
      </c>
      <c r="X37" s="22">
        <v>5688385</v>
      </c>
      <c r="Y37" s="22">
        <v>209165</v>
      </c>
      <c r="Z37" s="23">
        <v>3.6770542078287596</v>
      </c>
      <c r="AA37" s="20">
        <v>13111811</v>
      </c>
    </row>
    <row r="38" spans="1:27" ht="13.5" x14ac:dyDescent="0.25">
      <c r="A38" s="19" t="s">
        <v>64</v>
      </c>
      <c r="B38" s="15" t="s">
        <v>32</v>
      </c>
      <c r="C38" s="20">
        <v>6007658</v>
      </c>
      <c r="D38" s="20"/>
      <c r="E38" s="21">
        <v>2759399</v>
      </c>
      <c r="F38" s="22">
        <v>5770555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-139644</v>
      </c>
      <c r="Y38" s="22">
        <v>139644</v>
      </c>
      <c r="Z38" s="23">
        <v>-100</v>
      </c>
      <c r="AA38" s="20">
        <v>5770555</v>
      </c>
    </row>
    <row r="39" spans="1:27" ht="13.5" x14ac:dyDescent="0.25">
      <c r="A39" s="19" t="s">
        <v>65</v>
      </c>
      <c r="B39" s="15" t="s">
        <v>32</v>
      </c>
      <c r="C39" s="20">
        <v>48814305</v>
      </c>
      <c r="D39" s="20"/>
      <c r="E39" s="21">
        <v>40892373</v>
      </c>
      <c r="F39" s="22">
        <v>49157963</v>
      </c>
      <c r="G39" s="22"/>
      <c r="H39" s="22">
        <v>4007200</v>
      </c>
      <c r="I39" s="22">
        <v>7883796</v>
      </c>
      <c r="J39" s="22">
        <v>11890996</v>
      </c>
      <c r="K39" s="22">
        <v>4407046</v>
      </c>
      <c r="L39" s="22">
        <v>26</v>
      </c>
      <c r="M39" s="22"/>
      <c r="N39" s="22">
        <v>4407072</v>
      </c>
      <c r="O39" s="22"/>
      <c r="P39" s="22"/>
      <c r="Q39" s="22"/>
      <c r="R39" s="22"/>
      <c r="S39" s="22"/>
      <c r="T39" s="22"/>
      <c r="U39" s="22"/>
      <c r="V39" s="22"/>
      <c r="W39" s="22">
        <v>16298068</v>
      </c>
      <c r="X39" s="22"/>
      <c r="Y39" s="22">
        <v>16298068</v>
      </c>
      <c r="Z39" s="23"/>
      <c r="AA39" s="20">
        <v>49157963</v>
      </c>
    </row>
    <row r="40" spans="1:27" ht="13.5" x14ac:dyDescent="0.25">
      <c r="A40" s="19" t="s">
        <v>40</v>
      </c>
      <c r="B40" s="15" t="s">
        <v>32</v>
      </c>
      <c r="C40" s="20">
        <v>25459042</v>
      </c>
      <c r="D40" s="20"/>
      <c r="E40" s="21">
        <v>23301749</v>
      </c>
      <c r="F40" s="22">
        <v>22011209</v>
      </c>
      <c r="G40" s="22"/>
      <c r="H40" s="22"/>
      <c r="I40" s="22"/>
      <c r="J40" s="22"/>
      <c r="K40" s="22"/>
      <c r="L40" s="22"/>
      <c r="M40" s="22">
        <v>13014632</v>
      </c>
      <c r="N40" s="22">
        <v>13014632</v>
      </c>
      <c r="O40" s="22"/>
      <c r="P40" s="22"/>
      <c r="Q40" s="22"/>
      <c r="R40" s="22"/>
      <c r="S40" s="22"/>
      <c r="T40" s="22"/>
      <c r="U40" s="22"/>
      <c r="V40" s="22"/>
      <c r="W40" s="22">
        <v>13014632</v>
      </c>
      <c r="X40" s="22">
        <v>5825437</v>
      </c>
      <c r="Y40" s="22">
        <v>7189195</v>
      </c>
      <c r="Z40" s="23">
        <v>123.4103982242019</v>
      </c>
      <c r="AA40" s="20">
        <v>22011209</v>
      </c>
    </row>
    <row r="41" spans="1:27" ht="13.5" x14ac:dyDescent="0.25">
      <c r="A41" s="19" t="s">
        <v>66</v>
      </c>
      <c r="B41" s="15" t="s">
        <v>32</v>
      </c>
      <c r="C41" s="20">
        <v>16089968</v>
      </c>
      <c r="D41" s="20"/>
      <c r="E41" s="21">
        <v>29407742</v>
      </c>
      <c r="F41" s="22">
        <v>53129784</v>
      </c>
      <c r="G41" s="22">
        <v>168692</v>
      </c>
      <c r="H41" s="22">
        <v>2592959</v>
      </c>
      <c r="I41" s="22">
        <v>3011536</v>
      </c>
      <c r="J41" s="22">
        <v>5773187</v>
      </c>
      <c r="K41" s="22">
        <v>3777333</v>
      </c>
      <c r="L41" s="22">
        <v>5351124</v>
      </c>
      <c r="M41" s="22">
        <v>2517404</v>
      </c>
      <c r="N41" s="22">
        <v>11645861</v>
      </c>
      <c r="O41" s="22"/>
      <c r="P41" s="22"/>
      <c r="Q41" s="22"/>
      <c r="R41" s="22"/>
      <c r="S41" s="22"/>
      <c r="T41" s="22"/>
      <c r="U41" s="22"/>
      <c r="V41" s="22"/>
      <c r="W41" s="22">
        <v>17419048</v>
      </c>
      <c r="X41" s="22">
        <v>18953169</v>
      </c>
      <c r="Y41" s="22">
        <v>-1534121</v>
      </c>
      <c r="Z41" s="23">
        <v>-8.0942717283848413</v>
      </c>
      <c r="AA41" s="20">
        <v>53129784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781479</v>
      </c>
      <c r="D43" s="20"/>
      <c r="E43" s="21">
        <v>1530000</v>
      </c>
      <c r="F43" s="22">
        <v>837868</v>
      </c>
      <c r="G43" s="22"/>
      <c r="H43" s="22">
        <v>2621</v>
      </c>
      <c r="I43" s="22"/>
      <c r="J43" s="22">
        <v>2621</v>
      </c>
      <c r="K43" s="22"/>
      <c r="L43" s="22">
        <v>18</v>
      </c>
      <c r="M43" s="22"/>
      <c r="N43" s="22">
        <v>18</v>
      </c>
      <c r="O43" s="22"/>
      <c r="P43" s="22"/>
      <c r="Q43" s="22"/>
      <c r="R43" s="22"/>
      <c r="S43" s="22"/>
      <c r="T43" s="22"/>
      <c r="U43" s="22"/>
      <c r="V43" s="22"/>
      <c r="W43" s="22">
        <v>2639</v>
      </c>
      <c r="X43" s="22">
        <v>418932</v>
      </c>
      <c r="Y43" s="22">
        <v>-416293</v>
      </c>
      <c r="Z43" s="23">
        <v>-99.370064831523976</v>
      </c>
      <c r="AA43" s="20">
        <v>837868</v>
      </c>
    </row>
    <row r="44" spans="1:27" ht="13.5" x14ac:dyDescent="0.25">
      <c r="A44" s="19" t="s">
        <v>69</v>
      </c>
      <c r="B44" s="15" t="s">
        <v>32</v>
      </c>
      <c r="C44" s="20">
        <v>8183254</v>
      </c>
      <c r="D44" s="20"/>
      <c r="E44" s="21">
        <v>9604609</v>
      </c>
      <c r="F44" s="22">
        <v>16833656</v>
      </c>
      <c r="G44" s="22">
        <v>178030</v>
      </c>
      <c r="H44" s="22">
        <v>654610</v>
      </c>
      <c r="I44" s="22">
        <v>450688</v>
      </c>
      <c r="J44" s="22">
        <v>1283328</v>
      </c>
      <c r="K44" s="22">
        <v>1146726</v>
      </c>
      <c r="L44" s="22">
        <v>1225716</v>
      </c>
      <c r="M44" s="22">
        <v>179271</v>
      </c>
      <c r="N44" s="22">
        <v>2551713</v>
      </c>
      <c r="O44" s="22"/>
      <c r="P44" s="22"/>
      <c r="Q44" s="22"/>
      <c r="R44" s="22"/>
      <c r="S44" s="22"/>
      <c r="T44" s="22"/>
      <c r="U44" s="22"/>
      <c r="V44" s="22"/>
      <c r="W44" s="22">
        <v>3835041</v>
      </c>
      <c r="X44" s="22">
        <v>5101072</v>
      </c>
      <c r="Y44" s="22">
        <v>-1266031</v>
      </c>
      <c r="Z44" s="23">
        <v>-24.818920415159791</v>
      </c>
      <c r="AA44" s="20">
        <v>16833656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170360648</v>
      </c>
      <c r="D47" s="29">
        <f t="shared" ref="D47:Y47" si="1">SUM(D34:D46)</f>
        <v>0</v>
      </c>
      <c r="E47" s="30">
        <f t="shared" si="1"/>
        <v>176992681</v>
      </c>
      <c r="F47" s="31">
        <f t="shared" si="1"/>
        <v>218234526</v>
      </c>
      <c r="G47" s="31">
        <f t="shared" si="1"/>
        <v>473416</v>
      </c>
      <c r="H47" s="31">
        <f t="shared" si="1"/>
        <v>8169489</v>
      </c>
      <c r="I47" s="31">
        <f t="shared" si="1"/>
        <v>12033022</v>
      </c>
      <c r="J47" s="31">
        <f t="shared" si="1"/>
        <v>20675927</v>
      </c>
      <c r="K47" s="31">
        <f t="shared" si="1"/>
        <v>23091196</v>
      </c>
      <c r="L47" s="31">
        <f t="shared" si="1"/>
        <v>8763919</v>
      </c>
      <c r="M47" s="31">
        <f t="shared" si="1"/>
        <v>15910935</v>
      </c>
      <c r="N47" s="31">
        <f t="shared" si="1"/>
        <v>47766050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68441977</v>
      </c>
      <c r="X47" s="31">
        <f t="shared" si="1"/>
        <v>54943369</v>
      </c>
      <c r="Y47" s="31">
        <f t="shared" si="1"/>
        <v>13498608</v>
      </c>
      <c r="Z47" s="32">
        <f>+IF(X47&lt;&gt;0,+(Y47/X47)*100,0)</f>
        <v>24.568220416188893</v>
      </c>
      <c r="AA47" s="29">
        <f>SUM(AA34:AA46)</f>
        <v>218234526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-19315083</v>
      </c>
      <c r="D48" s="39">
        <f t="shared" si="2"/>
        <v>0</v>
      </c>
      <c r="E48" s="40">
        <f t="shared" si="2"/>
        <v>-16770279</v>
      </c>
      <c r="F48" s="41">
        <f t="shared" si="2"/>
        <v>-70071792</v>
      </c>
      <c r="G48" s="41">
        <f t="shared" si="2"/>
        <v>33794594</v>
      </c>
      <c r="H48" s="41">
        <f t="shared" si="2"/>
        <v>2424623</v>
      </c>
      <c r="I48" s="41">
        <f t="shared" si="2"/>
        <v>-2508460</v>
      </c>
      <c r="J48" s="41">
        <f t="shared" si="2"/>
        <v>33710757</v>
      </c>
      <c r="K48" s="41">
        <f t="shared" si="2"/>
        <v>-13968063</v>
      </c>
      <c r="L48" s="41">
        <f t="shared" si="2"/>
        <v>1140366</v>
      </c>
      <c r="M48" s="41">
        <f t="shared" si="2"/>
        <v>7178475</v>
      </c>
      <c r="N48" s="41">
        <f t="shared" si="2"/>
        <v>-5649222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28061535</v>
      </c>
      <c r="X48" s="41">
        <f t="shared" si="2"/>
        <v>13195929</v>
      </c>
      <c r="Y48" s="41">
        <f t="shared" si="2"/>
        <v>14865606</v>
      </c>
      <c r="Z48" s="42">
        <f>+IF(X48&lt;&gt;0,+(Y48/X48)*100,0)</f>
        <v>112.65297047293905</v>
      </c>
      <c r="AA48" s="39">
        <f>+AA32-AA47</f>
        <v>-70071792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7959809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7959809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-19315083</v>
      </c>
      <c r="D51" s="48">
        <f t="shared" si="3"/>
        <v>0</v>
      </c>
      <c r="E51" s="49">
        <f t="shared" si="3"/>
        <v>-16770279</v>
      </c>
      <c r="F51" s="50">
        <f t="shared" si="3"/>
        <v>-62111983</v>
      </c>
      <c r="G51" s="50">
        <f t="shared" si="3"/>
        <v>33794594</v>
      </c>
      <c r="H51" s="50">
        <f t="shared" si="3"/>
        <v>2424623</v>
      </c>
      <c r="I51" s="50">
        <f t="shared" si="3"/>
        <v>-2508460</v>
      </c>
      <c r="J51" s="50">
        <f t="shared" si="3"/>
        <v>33710757</v>
      </c>
      <c r="K51" s="50">
        <f t="shared" si="3"/>
        <v>-13968063</v>
      </c>
      <c r="L51" s="50">
        <f t="shared" si="3"/>
        <v>1140366</v>
      </c>
      <c r="M51" s="50">
        <f t="shared" si="3"/>
        <v>7178475</v>
      </c>
      <c r="N51" s="50">
        <f t="shared" si="3"/>
        <v>-5649222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28061535</v>
      </c>
      <c r="X51" s="50">
        <f t="shared" si="3"/>
        <v>13195929</v>
      </c>
      <c r="Y51" s="50">
        <f t="shared" si="3"/>
        <v>14865606</v>
      </c>
      <c r="Z51" s="51">
        <f>+IF(X51&lt;&gt;0,+(Y51/X51)*100,0)</f>
        <v>112.65297047293905</v>
      </c>
      <c r="AA51" s="48">
        <f>SUM(AA48:AA50)</f>
        <v>-62111983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-19315083</v>
      </c>
      <c r="D53" s="54">
        <f>+D51-D52</f>
        <v>0</v>
      </c>
      <c r="E53" s="55">
        <f t="shared" si="4"/>
        <v>-16770279</v>
      </c>
      <c r="F53" s="56">
        <f t="shared" si="4"/>
        <v>-62111983</v>
      </c>
      <c r="G53" s="56">
        <f t="shared" si="4"/>
        <v>33794594</v>
      </c>
      <c r="H53" s="56">
        <f t="shared" si="4"/>
        <v>2424623</v>
      </c>
      <c r="I53" s="56">
        <f t="shared" si="4"/>
        <v>-2508460</v>
      </c>
      <c r="J53" s="56">
        <f t="shared" si="4"/>
        <v>33710757</v>
      </c>
      <c r="K53" s="56">
        <f t="shared" si="4"/>
        <v>-13968063</v>
      </c>
      <c r="L53" s="56">
        <f t="shared" si="4"/>
        <v>1140366</v>
      </c>
      <c r="M53" s="56">
        <f t="shared" si="4"/>
        <v>7178475</v>
      </c>
      <c r="N53" s="56">
        <f t="shared" si="4"/>
        <v>-5649222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28061535</v>
      </c>
      <c r="X53" s="56">
        <f t="shared" si="4"/>
        <v>13195929</v>
      </c>
      <c r="Y53" s="56">
        <f t="shared" si="4"/>
        <v>14865606</v>
      </c>
      <c r="Z53" s="57">
        <f>+IF(X53&lt;&gt;0,+(Y53/X53)*100,0)</f>
        <v>112.65297047293905</v>
      </c>
      <c r="AA53" s="54">
        <f>+AA51-AA52</f>
        <v>-62111983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-19315083</v>
      </c>
      <c r="D56" s="48">
        <f>SUM(D53:D55)</f>
        <v>0</v>
      </c>
      <c r="E56" s="49">
        <f t="shared" si="5"/>
        <v>-16770279</v>
      </c>
      <c r="F56" s="50">
        <f t="shared" si="5"/>
        <v>-62111983</v>
      </c>
      <c r="G56" s="50">
        <f t="shared" si="5"/>
        <v>33794594</v>
      </c>
      <c r="H56" s="50">
        <f t="shared" si="5"/>
        <v>2424623</v>
      </c>
      <c r="I56" s="50">
        <f t="shared" si="5"/>
        <v>-2508460</v>
      </c>
      <c r="J56" s="50">
        <f t="shared" si="5"/>
        <v>33710757</v>
      </c>
      <c r="K56" s="50">
        <f t="shared" si="5"/>
        <v>-13968063</v>
      </c>
      <c r="L56" s="50">
        <f t="shared" si="5"/>
        <v>1140366</v>
      </c>
      <c r="M56" s="50">
        <f t="shared" si="5"/>
        <v>7178475</v>
      </c>
      <c r="N56" s="50">
        <f t="shared" si="5"/>
        <v>-5649222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28061535</v>
      </c>
      <c r="X56" s="50">
        <f t="shared" si="5"/>
        <v>13195929</v>
      </c>
      <c r="Y56" s="50">
        <f t="shared" si="5"/>
        <v>14865606</v>
      </c>
      <c r="Z56" s="51">
        <f>+IF(X56&lt;&gt;0,+(Y56/X56)*100,0)</f>
        <v>112.65297047293905</v>
      </c>
      <c r="AA56" s="48">
        <f>SUM(AA53:AA55)</f>
        <v>-62111983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-19315083</v>
      </c>
      <c r="D59" s="65">
        <f>SUM(D56:D58)</f>
        <v>0</v>
      </c>
      <c r="E59" s="66">
        <f t="shared" si="6"/>
        <v>-16770279</v>
      </c>
      <c r="F59" s="67">
        <f t="shared" si="6"/>
        <v>-62111983</v>
      </c>
      <c r="G59" s="67">
        <f t="shared" si="6"/>
        <v>33794594</v>
      </c>
      <c r="H59" s="67">
        <f t="shared" si="6"/>
        <v>2424623</v>
      </c>
      <c r="I59" s="67">
        <f t="shared" si="6"/>
        <v>-2508460</v>
      </c>
      <c r="J59" s="67">
        <f t="shared" si="6"/>
        <v>33710757</v>
      </c>
      <c r="K59" s="67">
        <f t="shared" si="6"/>
        <v>-13968063</v>
      </c>
      <c r="L59" s="67">
        <f t="shared" si="6"/>
        <v>1140366</v>
      </c>
      <c r="M59" s="67">
        <f t="shared" si="6"/>
        <v>7178475</v>
      </c>
      <c r="N59" s="67">
        <f t="shared" si="6"/>
        <v>-5649222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28061535</v>
      </c>
      <c r="X59" s="67">
        <f t="shared" si="6"/>
        <v>13195929</v>
      </c>
      <c r="Y59" s="67">
        <f t="shared" si="6"/>
        <v>14865606</v>
      </c>
      <c r="Z59" s="68">
        <f>+IF(X59&lt;&gt;0,+(Y59/X59)*100,0)</f>
        <v>112.65297047293905</v>
      </c>
      <c r="AA59" s="65">
        <f>SUM(AA56:AA58)</f>
        <v>-62111983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90274450</v>
      </c>
      <c r="D8" s="20"/>
      <c r="E8" s="21">
        <v>90530000</v>
      </c>
      <c r="F8" s="22">
        <v>90530000</v>
      </c>
      <c r="G8" s="22">
        <v>9877234</v>
      </c>
      <c r="H8" s="22">
        <v>6386016</v>
      </c>
      <c r="I8" s="22">
        <v>8469177</v>
      </c>
      <c r="J8" s="22">
        <v>24732427</v>
      </c>
      <c r="K8" s="22">
        <v>7048606</v>
      </c>
      <c r="L8" s="22">
        <v>7717508</v>
      </c>
      <c r="M8" s="22">
        <v>7451784</v>
      </c>
      <c r="N8" s="22">
        <v>22217898</v>
      </c>
      <c r="O8" s="22"/>
      <c r="P8" s="22"/>
      <c r="Q8" s="22"/>
      <c r="R8" s="22"/>
      <c r="S8" s="22"/>
      <c r="T8" s="22"/>
      <c r="U8" s="22"/>
      <c r="V8" s="22"/>
      <c r="W8" s="22">
        <v>46950325</v>
      </c>
      <c r="X8" s="22">
        <v>49173990</v>
      </c>
      <c r="Y8" s="22">
        <v>-2223665</v>
      </c>
      <c r="Z8" s="23">
        <v>-4.5220349213069753</v>
      </c>
      <c r="AA8" s="20">
        <v>90530000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3330</v>
      </c>
      <c r="F10" s="22">
        <v>3330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1470</v>
      </c>
      <c r="Y10" s="22">
        <v>-1470</v>
      </c>
      <c r="Z10" s="23">
        <v>-100</v>
      </c>
      <c r="AA10" s="20">
        <v>3330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536668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42216300</v>
      </c>
      <c r="D25" s="20"/>
      <c r="E25" s="21">
        <v>46392100</v>
      </c>
      <c r="F25" s="22">
        <v>46392100</v>
      </c>
      <c r="G25" s="22">
        <v>3881600</v>
      </c>
      <c r="H25" s="22"/>
      <c r="I25" s="22"/>
      <c r="J25" s="22">
        <v>3881600</v>
      </c>
      <c r="K25" s="22"/>
      <c r="L25" s="22"/>
      <c r="M25" s="22">
        <v>42510500</v>
      </c>
      <c r="N25" s="22">
        <v>42510500</v>
      </c>
      <c r="O25" s="22"/>
      <c r="P25" s="22"/>
      <c r="Q25" s="22"/>
      <c r="R25" s="22"/>
      <c r="S25" s="22"/>
      <c r="T25" s="22"/>
      <c r="U25" s="22"/>
      <c r="V25" s="22"/>
      <c r="W25" s="22">
        <v>46392100</v>
      </c>
      <c r="X25" s="22">
        <v>23196048</v>
      </c>
      <c r="Y25" s="22">
        <v>23196052</v>
      </c>
      <c r="Z25" s="23">
        <v>100.00001724431679</v>
      </c>
      <c r="AA25" s="20">
        <v>46392100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193828</v>
      </c>
      <c r="H28" s="22">
        <v>193828</v>
      </c>
      <c r="I28" s="22">
        <v>193297</v>
      </c>
      <c r="J28" s="22">
        <v>580953</v>
      </c>
      <c r="K28" s="22">
        <v>193032</v>
      </c>
      <c r="L28" s="22">
        <v>192502</v>
      </c>
      <c r="M28" s="22">
        <v>191706</v>
      </c>
      <c r="N28" s="22">
        <v>577240</v>
      </c>
      <c r="O28" s="22"/>
      <c r="P28" s="22"/>
      <c r="Q28" s="22"/>
      <c r="R28" s="22"/>
      <c r="S28" s="22"/>
      <c r="T28" s="22"/>
      <c r="U28" s="22"/>
      <c r="V28" s="22"/>
      <c r="W28" s="22">
        <v>1158193</v>
      </c>
      <c r="X28" s="22"/>
      <c r="Y28" s="22">
        <v>1158193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133027418</v>
      </c>
      <c r="D32" s="29">
        <f t="shared" ref="D32:Y32" si="0">SUM(D6:D31)</f>
        <v>0</v>
      </c>
      <c r="E32" s="30">
        <f t="shared" si="0"/>
        <v>136925430</v>
      </c>
      <c r="F32" s="31">
        <f t="shared" si="0"/>
        <v>136925430</v>
      </c>
      <c r="G32" s="31">
        <f t="shared" si="0"/>
        <v>13952662</v>
      </c>
      <c r="H32" s="31">
        <f t="shared" si="0"/>
        <v>6579844</v>
      </c>
      <c r="I32" s="31">
        <f t="shared" si="0"/>
        <v>8662474</v>
      </c>
      <c r="J32" s="31">
        <f t="shared" si="0"/>
        <v>29194980</v>
      </c>
      <c r="K32" s="31">
        <f t="shared" si="0"/>
        <v>7241638</v>
      </c>
      <c r="L32" s="31">
        <f t="shared" si="0"/>
        <v>7910010</v>
      </c>
      <c r="M32" s="31">
        <f t="shared" si="0"/>
        <v>50153990</v>
      </c>
      <c r="N32" s="31">
        <f t="shared" si="0"/>
        <v>65305638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94500618</v>
      </c>
      <c r="X32" s="31">
        <f t="shared" si="0"/>
        <v>72371508</v>
      </c>
      <c r="Y32" s="31">
        <f t="shared" si="0"/>
        <v>22129110</v>
      </c>
      <c r="Z32" s="32">
        <f>+IF(X32&lt;&gt;0,+(Y32/X32)*100,0)</f>
        <v>30.577102248581028</v>
      </c>
      <c r="AA32" s="29">
        <f>SUM(AA6:AA31)</f>
        <v>136925430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24105805</v>
      </c>
      <c r="D34" s="20"/>
      <c r="E34" s="21">
        <v>29087864</v>
      </c>
      <c r="F34" s="22">
        <v>29087864</v>
      </c>
      <c r="G34" s="22">
        <v>1638674</v>
      </c>
      <c r="H34" s="22">
        <v>1882315</v>
      </c>
      <c r="I34" s="22">
        <v>2052631</v>
      </c>
      <c r="J34" s="22">
        <v>5573620</v>
      </c>
      <c r="K34" s="22">
        <v>2087157</v>
      </c>
      <c r="L34" s="22">
        <v>2166173</v>
      </c>
      <c r="M34" s="22">
        <v>2029572</v>
      </c>
      <c r="N34" s="22">
        <v>6282902</v>
      </c>
      <c r="O34" s="22"/>
      <c r="P34" s="22"/>
      <c r="Q34" s="22"/>
      <c r="R34" s="22"/>
      <c r="S34" s="22"/>
      <c r="T34" s="22"/>
      <c r="U34" s="22"/>
      <c r="V34" s="22"/>
      <c r="W34" s="22">
        <v>11856522</v>
      </c>
      <c r="X34" s="22">
        <v>13877550</v>
      </c>
      <c r="Y34" s="22">
        <v>-2021028</v>
      </c>
      <c r="Z34" s="23">
        <v>-14.563291070830225</v>
      </c>
      <c r="AA34" s="20">
        <v>29087864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2178691</v>
      </c>
      <c r="D37" s="20"/>
      <c r="E37" s="21">
        <v>2682100</v>
      </c>
      <c r="F37" s="22">
        <v>2682100</v>
      </c>
      <c r="G37" s="22">
        <v>3766</v>
      </c>
      <c r="H37" s="22">
        <v>72257</v>
      </c>
      <c r="I37" s="22">
        <v>198210</v>
      </c>
      <c r="J37" s="22">
        <v>274233</v>
      </c>
      <c r="K37" s="22">
        <v>212987</v>
      </c>
      <c r="L37" s="22">
        <v>327018</v>
      </c>
      <c r="M37" s="22">
        <v>257043</v>
      </c>
      <c r="N37" s="22">
        <v>797048</v>
      </c>
      <c r="O37" s="22"/>
      <c r="P37" s="22"/>
      <c r="Q37" s="22"/>
      <c r="R37" s="22"/>
      <c r="S37" s="22"/>
      <c r="T37" s="22"/>
      <c r="U37" s="22"/>
      <c r="V37" s="22"/>
      <c r="W37" s="22">
        <v>1071281</v>
      </c>
      <c r="X37" s="22">
        <v>775100</v>
      </c>
      <c r="Y37" s="22">
        <v>296181</v>
      </c>
      <c r="Z37" s="23">
        <v>38.211972648690491</v>
      </c>
      <c r="AA37" s="20">
        <v>2682100</v>
      </c>
    </row>
    <row r="38" spans="1:27" ht="13.5" x14ac:dyDescent="0.25">
      <c r="A38" s="19" t="s">
        <v>64</v>
      </c>
      <c r="B38" s="15" t="s">
        <v>32</v>
      </c>
      <c r="C38" s="20">
        <v>11167011</v>
      </c>
      <c r="D38" s="20"/>
      <c r="E38" s="21">
        <v>1997200</v>
      </c>
      <c r="F38" s="22">
        <v>1997200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399440</v>
      </c>
      <c r="Y38" s="22">
        <v>-399440</v>
      </c>
      <c r="Z38" s="23">
        <v>-100</v>
      </c>
      <c r="AA38" s="20">
        <v>1997200</v>
      </c>
    </row>
    <row r="39" spans="1:27" ht="13.5" x14ac:dyDescent="0.25">
      <c r="A39" s="19" t="s">
        <v>65</v>
      </c>
      <c r="B39" s="15" t="s">
        <v>32</v>
      </c>
      <c r="C39" s="20">
        <v>14858371</v>
      </c>
      <c r="D39" s="20"/>
      <c r="E39" s="21">
        <v>17536864</v>
      </c>
      <c r="F39" s="22">
        <v>17536864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310</v>
      </c>
      <c r="Y39" s="22">
        <v>-310</v>
      </c>
      <c r="Z39" s="23">
        <v>-100</v>
      </c>
      <c r="AA39" s="20">
        <v>17536864</v>
      </c>
    </row>
    <row r="40" spans="1:27" ht="13.5" x14ac:dyDescent="0.25">
      <c r="A40" s="19" t="s">
        <v>40</v>
      </c>
      <c r="B40" s="15" t="s">
        <v>32</v>
      </c>
      <c r="C40" s="20">
        <v>9671958</v>
      </c>
      <c r="D40" s="20"/>
      <c r="E40" s="21">
        <v>12644600</v>
      </c>
      <c r="F40" s="22">
        <v>12644600</v>
      </c>
      <c r="G40" s="22">
        <v>6358</v>
      </c>
      <c r="H40" s="22"/>
      <c r="I40" s="22">
        <v>3259129</v>
      </c>
      <c r="J40" s="22">
        <v>3265487</v>
      </c>
      <c r="K40" s="22">
        <v>1037814</v>
      </c>
      <c r="L40" s="22"/>
      <c r="M40" s="22">
        <v>2075629</v>
      </c>
      <c r="N40" s="22">
        <v>3113443</v>
      </c>
      <c r="O40" s="22"/>
      <c r="P40" s="22"/>
      <c r="Q40" s="22"/>
      <c r="R40" s="22"/>
      <c r="S40" s="22"/>
      <c r="T40" s="22"/>
      <c r="U40" s="22"/>
      <c r="V40" s="22"/>
      <c r="W40" s="22">
        <v>6378930</v>
      </c>
      <c r="X40" s="22">
        <v>5726590</v>
      </c>
      <c r="Y40" s="22">
        <v>652340</v>
      </c>
      <c r="Z40" s="23">
        <v>11.391421421823459</v>
      </c>
      <c r="AA40" s="20">
        <v>12644600</v>
      </c>
    </row>
    <row r="41" spans="1:27" ht="13.5" x14ac:dyDescent="0.25">
      <c r="A41" s="19" t="s">
        <v>66</v>
      </c>
      <c r="B41" s="15" t="s">
        <v>32</v>
      </c>
      <c r="C41" s="20">
        <v>16745139</v>
      </c>
      <c r="D41" s="20"/>
      <c r="E41" s="21">
        <v>17121300</v>
      </c>
      <c r="F41" s="22">
        <v>17121300</v>
      </c>
      <c r="G41" s="22">
        <v>21604</v>
      </c>
      <c r="H41" s="22">
        <v>276028</v>
      </c>
      <c r="I41" s="22">
        <v>1045279</v>
      </c>
      <c r="J41" s="22">
        <v>1342911</v>
      </c>
      <c r="K41" s="22">
        <v>1100599</v>
      </c>
      <c r="L41" s="22">
        <v>1430821</v>
      </c>
      <c r="M41" s="22">
        <v>1775993</v>
      </c>
      <c r="N41" s="22">
        <v>4307413</v>
      </c>
      <c r="O41" s="22"/>
      <c r="P41" s="22"/>
      <c r="Q41" s="22"/>
      <c r="R41" s="22"/>
      <c r="S41" s="22"/>
      <c r="T41" s="22"/>
      <c r="U41" s="22"/>
      <c r="V41" s="22"/>
      <c r="W41" s="22">
        <v>5650324</v>
      </c>
      <c r="X41" s="22">
        <v>5006430</v>
      </c>
      <c r="Y41" s="22">
        <v>643894</v>
      </c>
      <c r="Z41" s="23">
        <v>12.86134031635317</v>
      </c>
      <c r="AA41" s="20">
        <v>17121300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2527983</v>
      </c>
      <c r="D44" s="20"/>
      <c r="E44" s="21">
        <v>2612600</v>
      </c>
      <c r="F44" s="22">
        <v>2612600</v>
      </c>
      <c r="G44" s="22">
        <v>55492</v>
      </c>
      <c r="H44" s="22">
        <v>104966</v>
      </c>
      <c r="I44" s="22">
        <v>180295</v>
      </c>
      <c r="J44" s="22">
        <v>340753</v>
      </c>
      <c r="K44" s="22">
        <v>394541</v>
      </c>
      <c r="L44" s="22">
        <v>196871</v>
      </c>
      <c r="M44" s="22">
        <v>238554</v>
      </c>
      <c r="N44" s="22">
        <v>829966</v>
      </c>
      <c r="O44" s="22"/>
      <c r="P44" s="22"/>
      <c r="Q44" s="22"/>
      <c r="R44" s="22"/>
      <c r="S44" s="22"/>
      <c r="T44" s="22"/>
      <c r="U44" s="22"/>
      <c r="V44" s="22"/>
      <c r="W44" s="22">
        <v>1170719</v>
      </c>
      <c r="X44" s="22">
        <v>1169650</v>
      </c>
      <c r="Y44" s="22">
        <v>1069</v>
      </c>
      <c r="Z44" s="23">
        <v>9.1394861710768188E-2</v>
      </c>
      <c r="AA44" s="20">
        <v>2612600</v>
      </c>
    </row>
    <row r="45" spans="1:27" ht="13.5" x14ac:dyDescent="0.25">
      <c r="A45" s="19" t="s">
        <v>70</v>
      </c>
      <c r="B45" s="15" t="s">
        <v>32</v>
      </c>
      <c r="C45" s="20">
        <v>278</v>
      </c>
      <c r="D45" s="20"/>
      <c r="E45" s="21">
        <v>2875400</v>
      </c>
      <c r="F45" s="22">
        <v>2875400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2875400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81255236</v>
      </c>
      <c r="D47" s="29">
        <f t="shared" ref="D47:Y47" si="1">SUM(D34:D46)</f>
        <v>0</v>
      </c>
      <c r="E47" s="30">
        <f t="shared" si="1"/>
        <v>86557928</v>
      </c>
      <c r="F47" s="31">
        <f t="shared" si="1"/>
        <v>86557928</v>
      </c>
      <c r="G47" s="31">
        <f t="shared" si="1"/>
        <v>1725894</v>
      </c>
      <c r="H47" s="31">
        <f t="shared" si="1"/>
        <v>2335566</v>
      </c>
      <c r="I47" s="31">
        <f t="shared" si="1"/>
        <v>6735544</v>
      </c>
      <c r="J47" s="31">
        <f t="shared" si="1"/>
        <v>10797004</v>
      </c>
      <c r="K47" s="31">
        <f t="shared" si="1"/>
        <v>4833098</v>
      </c>
      <c r="L47" s="31">
        <f t="shared" si="1"/>
        <v>4120883</v>
      </c>
      <c r="M47" s="31">
        <f t="shared" si="1"/>
        <v>6376791</v>
      </c>
      <c r="N47" s="31">
        <f t="shared" si="1"/>
        <v>15330772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26127776</v>
      </c>
      <c r="X47" s="31">
        <f t="shared" si="1"/>
        <v>26955070</v>
      </c>
      <c r="Y47" s="31">
        <f t="shared" si="1"/>
        <v>-827294</v>
      </c>
      <c r="Z47" s="32">
        <f>+IF(X47&lt;&gt;0,+(Y47/X47)*100,0)</f>
        <v>-3.06915916003928</v>
      </c>
      <c r="AA47" s="29">
        <f>SUM(AA34:AA46)</f>
        <v>86557928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51772182</v>
      </c>
      <c r="D48" s="39">
        <f t="shared" si="2"/>
        <v>0</v>
      </c>
      <c r="E48" s="40">
        <f t="shared" si="2"/>
        <v>50367502</v>
      </c>
      <c r="F48" s="41">
        <f t="shared" si="2"/>
        <v>50367502</v>
      </c>
      <c r="G48" s="41">
        <f t="shared" si="2"/>
        <v>12226768</v>
      </c>
      <c r="H48" s="41">
        <f t="shared" si="2"/>
        <v>4244278</v>
      </c>
      <c r="I48" s="41">
        <f t="shared" si="2"/>
        <v>1926930</v>
      </c>
      <c r="J48" s="41">
        <f t="shared" si="2"/>
        <v>18397976</v>
      </c>
      <c r="K48" s="41">
        <f t="shared" si="2"/>
        <v>2408540</v>
      </c>
      <c r="L48" s="41">
        <f t="shared" si="2"/>
        <v>3789127</v>
      </c>
      <c r="M48" s="41">
        <f t="shared" si="2"/>
        <v>43777199</v>
      </c>
      <c r="N48" s="41">
        <f t="shared" si="2"/>
        <v>49974866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68372842</v>
      </c>
      <c r="X48" s="41">
        <f t="shared" si="2"/>
        <v>45416438</v>
      </c>
      <c r="Y48" s="41">
        <f t="shared" si="2"/>
        <v>22956404</v>
      </c>
      <c r="Z48" s="42">
        <f>+IF(X48&lt;&gt;0,+(Y48/X48)*100,0)</f>
        <v>50.546465136697861</v>
      </c>
      <c r="AA48" s="39">
        <f>+AA32-AA47</f>
        <v>50367502</v>
      </c>
    </row>
    <row r="49" spans="1:27" ht="25.5" x14ac:dyDescent="0.25">
      <c r="A49" s="43" t="s">
        <v>74</v>
      </c>
      <c r="B49" s="15" t="s">
        <v>32</v>
      </c>
      <c r="C49" s="20">
        <v>37128948</v>
      </c>
      <c r="D49" s="20"/>
      <c r="E49" s="21">
        <v>20071935</v>
      </c>
      <c r="F49" s="22">
        <v>20071935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10035960</v>
      </c>
      <c r="Y49" s="22">
        <v>-10035960</v>
      </c>
      <c r="Z49" s="23">
        <v>-100</v>
      </c>
      <c r="AA49" s="20">
        <v>20071935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88901130</v>
      </c>
      <c r="D51" s="48">
        <f t="shared" si="3"/>
        <v>0</v>
      </c>
      <c r="E51" s="49">
        <f t="shared" si="3"/>
        <v>70439437</v>
      </c>
      <c r="F51" s="50">
        <f t="shared" si="3"/>
        <v>70439437</v>
      </c>
      <c r="G51" s="50">
        <f t="shared" si="3"/>
        <v>12226768</v>
      </c>
      <c r="H51" s="50">
        <f t="shared" si="3"/>
        <v>4244278</v>
      </c>
      <c r="I51" s="50">
        <f t="shared" si="3"/>
        <v>1926930</v>
      </c>
      <c r="J51" s="50">
        <f t="shared" si="3"/>
        <v>18397976</v>
      </c>
      <c r="K51" s="50">
        <f t="shared" si="3"/>
        <v>2408540</v>
      </c>
      <c r="L51" s="50">
        <f t="shared" si="3"/>
        <v>3789127</v>
      </c>
      <c r="M51" s="50">
        <f t="shared" si="3"/>
        <v>43777199</v>
      </c>
      <c r="N51" s="50">
        <f t="shared" si="3"/>
        <v>49974866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68372842</v>
      </c>
      <c r="X51" s="50">
        <f t="shared" si="3"/>
        <v>55452398</v>
      </c>
      <c r="Y51" s="50">
        <f t="shared" si="3"/>
        <v>12920444</v>
      </c>
      <c r="Z51" s="51">
        <f>+IF(X51&lt;&gt;0,+(Y51/X51)*100,0)</f>
        <v>23.300063596888993</v>
      </c>
      <c r="AA51" s="48">
        <f>SUM(AA48:AA50)</f>
        <v>70439437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88901130</v>
      </c>
      <c r="D53" s="54">
        <f>+D51-D52</f>
        <v>0</v>
      </c>
      <c r="E53" s="55">
        <f t="shared" si="4"/>
        <v>70439437</v>
      </c>
      <c r="F53" s="56">
        <f t="shared" si="4"/>
        <v>70439437</v>
      </c>
      <c r="G53" s="56">
        <f t="shared" si="4"/>
        <v>12226768</v>
      </c>
      <c r="H53" s="56">
        <f t="shared" si="4"/>
        <v>4244278</v>
      </c>
      <c r="I53" s="56">
        <f t="shared" si="4"/>
        <v>1926930</v>
      </c>
      <c r="J53" s="56">
        <f t="shared" si="4"/>
        <v>18397976</v>
      </c>
      <c r="K53" s="56">
        <f t="shared" si="4"/>
        <v>2408540</v>
      </c>
      <c r="L53" s="56">
        <f t="shared" si="4"/>
        <v>3789127</v>
      </c>
      <c r="M53" s="56">
        <f t="shared" si="4"/>
        <v>43777199</v>
      </c>
      <c r="N53" s="56">
        <f t="shared" si="4"/>
        <v>49974866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68372842</v>
      </c>
      <c r="X53" s="56">
        <f t="shared" si="4"/>
        <v>55452398</v>
      </c>
      <c r="Y53" s="56">
        <f t="shared" si="4"/>
        <v>12920444</v>
      </c>
      <c r="Z53" s="57">
        <f>+IF(X53&lt;&gt;0,+(Y53/X53)*100,0)</f>
        <v>23.300063596888993</v>
      </c>
      <c r="AA53" s="54">
        <f>+AA51-AA52</f>
        <v>70439437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88901130</v>
      </c>
      <c r="D56" s="48">
        <f>SUM(D53:D55)</f>
        <v>0</v>
      </c>
      <c r="E56" s="49">
        <f t="shared" si="5"/>
        <v>70439437</v>
      </c>
      <c r="F56" s="50">
        <f t="shared" si="5"/>
        <v>70439437</v>
      </c>
      <c r="G56" s="50">
        <f t="shared" si="5"/>
        <v>12226768</v>
      </c>
      <c r="H56" s="50">
        <f t="shared" si="5"/>
        <v>4244278</v>
      </c>
      <c r="I56" s="50">
        <f t="shared" si="5"/>
        <v>1926930</v>
      </c>
      <c r="J56" s="50">
        <f t="shared" si="5"/>
        <v>18397976</v>
      </c>
      <c r="K56" s="50">
        <f t="shared" si="5"/>
        <v>2408540</v>
      </c>
      <c r="L56" s="50">
        <f t="shared" si="5"/>
        <v>3789127</v>
      </c>
      <c r="M56" s="50">
        <f t="shared" si="5"/>
        <v>43777199</v>
      </c>
      <c r="N56" s="50">
        <f t="shared" si="5"/>
        <v>49974866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68372842</v>
      </c>
      <c r="X56" s="50">
        <f t="shared" si="5"/>
        <v>55452398</v>
      </c>
      <c r="Y56" s="50">
        <f t="shared" si="5"/>
        <v>12920444</v>
      </c>
      <c r="Z56" s="51">
        <f>+IF(X56&lt;&gt;0,+(Y56/X56)*100,0)</f>
        <v>23.300063596888993</v>
      </c>
      <c r="AA56" s="48">
        <f>SUM(AA53:AA55)</f>
        <v>70439437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88901130</v>
      </c>
      <c r="D59" s="65">
        <f>SUM(D56:D58)</f>
        <v>0</v>
      </c>
      <c r="E59" s="66">
        <f t="shared" si="6"/>
        <v>70439437</v>
      </c>
      <c r="F59" s="67">
        <f t="shared" si="6"/>
        <v>70439437</v>
      </c>
      <c r="G59" s="67">
        <f t="shared" si="6"/>
        <v>12226768</v>
      </c>
      <c r="H59" s="67">
        <f t="shared" si="6"/>
        <v>4244278</v>
      </c>
      <c r="I59" s="67">
        <f t="shared" si="6"/>
        <v>1926930</v>
      </c>
      <c r="J59" s="67">
        <f t="shared" si="6"/>
        <v>18397976</v>
      </c>
      <c r="K59" s="67">
        <f t="shared" si="6"/>
        <v>2408540</v>
      </c>
      <c r="L59" s="67">
        <f t="shared" si="6"/>
        <v>3789127</v>
      </c>
      <c r="M59" s="67">
        <f t="shared" si="6"/>
        <v>43777199</v>
      </c>
      <c r="N59" s="67">
        <f t="shared" si="6"/>
        <v>49974866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68372842</v>
      </c>
      <c r="X59" s="67">
        <f t="shared" si="6"/>
        <v>55452398</v>
      </c>
      <c r="Y59" s="67">
        <f t="shared" si="6"/>
        <v>12920444</v>
      </c>
      <c r="Z59" s="68">
        <f>+IF(X59&lt;&gt;0,+(Y59/X59)*100,0)</f>
        <v>23.300063596888993</v>
      </c>
      <c r="AA59" s="65">
        <f>SUM(AA56:AA58)</f>
        <v>70439437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30409281</v>
      </c>
      <c r="D8" s="20"/>
      <c r="E8" s="21">
        <v>35796452</v>
      </c>
      <c r="F8" s="22">
        <v>32893684</v>
      </c>
      <c r="G8" s="22">
        <v>2752092</v>
      </c>
      <c r="H8" s="22">
        <v>2713586</v>
      </c>
      <c r="I8" s="22">
        <v>2710765</v>
      </c>
      <c r="J8" s="22">
        <v>8176443</v>
      </c>
      <c r="K8" s="22">
        <v>2696941</v>
      </c>
      <c r="L8" s="22">
        <v>2636277</v>
      </c>
      <c r="M8" s="22">
        <v>2692701</v>
      </c>
      <c r="N8" s="22">
        <v>8025919</v>
      </c>
      <c r="O8" s="22"/>
      <c r="P8" s="22"/>
      <c r="Q8" s="22"/>
      <c r="R8" s="22"/>
      <c r="S8" s="22"/>
      <c r="T8" s="22"/>
      <c r="U8" s="22"/>
      <c r="V8" s="22"/>
      <c r="W8" s="22">
        <v>16202362</v>
      </c>
      <c r="X8" s="22">
        <v>13979812</v>
      </c>
      <c r="Y8" s="22">
        <v>2222550</v>
      </c>
      <c r="Z8" s="23">
        <v>15.898282466173363</v>
      </c>
      <c r="AA8" s="20">
        <v>32893684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17514052</v>
      </c>
      <c r="D25" s="20"/>
      <c r="E25" s="21">
        <v>16483792</v>
      </c>
      <c r="F25" s="22">
        <v>16483792</v>
      </c>
      <c r="G25" s="22">
        <v>6868234</v>
      </c>
      <c r="H25" s="22"/>
      <c r="I25" s="22"/>
      <c r="J25" s="22">
        <v>6868234</v>
      </c>
      <c r="K25" s="22"/>
      <c r="L25" s="22"/>
      <c r="M25" s="22">
        <v>3681610</v>
      </c>
      <c r="N25" s="22">
        <v>3681610</v>
      </c>
      <c r="O25" s="22"/>
      <c r="P25" s="22"/>
      <c r="Q25" s="22"/>
      <c r="R25" s="22"/>
      <c r="S25" s="22"/>
      <c r="T25" s="22"/>
      <c r="U25" s="22"/>
      <c r="V25" s="22"/>
      <c r="W25" s="22">
        <v>10549844</v>
      </c>
      <c r="X25" s="22">
        <v>8241894</v>
      </c>
      <c r="Y25" s="22">
        <v>2307950</v>
      </c>
      <c r="Z25" s="23">
        <v>28.002665406762084</v>
      </c>
      <c r="AA25" s="20">
        <v>16483792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47923333</v>
      </c>
      <c r="D32" s="29">
        <f t="shared" ref="D32:Y32" si="0">SUM(D6:D31)</f>
        <v>0</v>
      </c>
      <c r="E32" s="30">
        <f t="shared" si="0"/>
        <v>52280244</v>
      </c>
      <c r="F32" s="31">
        <f t="shared" si="0"/>
        <v>49377476</v>
      </c>
      <c r="G32" s="31">
        <f t="shared" si="0"/>
        <v>9620326</v>
      </c>
      <c r="H32" s="31">
        <f t="shared" si="0"/>
        <v>2713586</v>
      </c>
      <c r="I32" s="31">
        <f t="shared" si="0"/>
        <v>2710765</v>
      </c>
      <c r="J32" s="31">
        <f t="shared" si="0"/>
        <v>15044677</v>
      </c>
      <c r="K32" s="31">
        <f t="shared" si="0"/>
        <v>2696941</v>
      </c>
      <c r="L32" s="31">
        <f t="shared" si="0"/>
        <v>2636277</v>
      </c>
      <c r="M32" s="31">
        <f t="shared" si="0"/>
        <v>6374311</v>
      </c>
      <c r="N32" s="31">
        <f t="shared" si="0"/>
        <v>11707529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26752206</v>
      </c>
      <c r="X32" s="31">
        <f t="shared" si="0"/>
        <v>22221706</v>
      </c>
      <c r="Y32" s="31">
        <f t="shared" si="0"/>
        <v>4530500</v>
      </c>
      <c r="Z32" s="32">
        <f>+IF(X32&lt;&gt;0,+(Y32/X32)*100,0)</f>
        <v>20.387723606819385</v>
      </c>
      <c r="AA32" s="29">
        <f>SUM(AA6:AA31)</f>
        <v>49377476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15497012</v>
      </c>
      <c r="D34" s="20"/>
      <c r="E34" s="21">
        <v>15574666</v>
      </c>
      <c r="F34" s="22">
        <v>15676154</v>
      </c>
      <c r="G34" s="22">
        <v>1035515</v>
      </c>
      <c r="H34" s="22">
        <v>1408910</v>
      </c>
      <c r="I34" s="22">
        <v>1360291</v>
      </c>
      <c r="J34" s="22">
        <v>3804716</v>
      </c>
      <c r="K34" s="22">
        <v>1365492</v>
      </c>
      <c r="L34" s="22">
        <v>1401581</v>
      </c>
      <c r="M34" s="22">
        <v>1311407</v>
      </c>
      <c r="N34" s="22">
        <v>4078480</v>
      </c>
      <c r="O34" s="22"/>
      <c r="P34" s="22"/>
      <c r="Q34" s="22"/>
      <c r="R34" s="22"/>
      <c r="S34" s="22"/>
      <c r="T34" s="22"/>
      <c r="U34" s="22"/>
      <c r="V34" s="22"/>
      <c r="W34" s="22">
        <v>7883196</v>
      </c>
      <c r="X34" s="22">
        <v>7911568</v>
      </c>
      <c r="Y34" s="22">
        <v>-28372</v>
      </c>
      <c r="Z34" s="23">
        <v>-0.35861412048787294</v>
      </c>
      <c r="AA34" s="20">
        <v>15676154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4206251</v>
      </c>
      <c r="D37" s="20"/>
      <c r="E37" s="21">
        <v>3782934</v>
      </c>
      <c r="F37" s="22">
        <v>3777111</v>
      </c>
      <c r="G37" s="22">
        <v>220866</v>
      </c>
      <c r="H37" s="22">
        <v>594910</v>
      </c>
      <c r="I37" s="22">
        <v>658636</v>
      </c>
      <c r="J37" s="22">
        <v>1474412</v>
      </c>
      <c r="K37" s="22">
        <v>488025</v>
      </c>
      <c r="L37" s="22">
        <v>254143</v>
      </c>
      <c r="M37" s="22">
        <v>312080</v>
      </c>
      <c r="N37" s="22">
        <v>1054248</v>
      </c>
      <c r="O37" s="22"/>
      <c r="P37" s="22"/>
      <c r="Q37" s="22"/>
      <c r="R37" s="22"/>
      <c r="S37" s="22"/>
      <c r="T37" s="22"/>
      <c r="U37" s="22"/>
      <c r="V37" s="22"/>
      <c r="W37" s="22">
        <v>2528660</v>
      </c>
      <c r="X37" s="22">
        <v>1888560</v>
      </c>
      <c r="Y37" s="22">
        <v>640100</v>
      </c>
      <c r="Z37" s="23">
        <v>33.893548523742957</v>
      </c>
      <c r="AA37" s="20">
        <v>3777111</v>
      </c>
    </row>
    <row r="38" spans="1:27" ht="13.5" x14ac:dyDescent="0.25">
      <c r="A38" s="19" t="s">
        <v>64</v>
      </c>
      <c r="B38" s="15" t="s">
        <v>32</v>
      </c>
      <c r="C38" s="20">
        <v>1782215</v>
      </c>
      <c r="D38" s="20"/>
      <c r="E38" s="21"/>
      <c r="F38" s="22">
        <v>2027539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1013772</v>
      </c>
      <c r="Y38" s="22">
        <v>-1013772</v>
      </c>
      <c r="Z38" s="23">
        <v>-100</v>
      </c>
      <c r="AA38" s="20">
        <v>2027539</v>
      </c>
    </row>
    <row r="39" spans="1:27" ht="13.5" x14ac:dyDescent="0.25">
      <c r="A39" s="19" t="s">
        <v>65</v>
      </c>
      <c r="B39" s="15" t="s">
        <v>32</v>
      </c>
      <c r="C39" s="20">
        <v>4888933</v>
      </c>
      <c r="D39" s="20"/>
      <c r="E39" s="21">
        <v>5712376</v>
      </c>
      <c r="F39" s="22">
        <v>5712376</v>
      </c>
      <c r="G39" s="22"/>
      <c r="H39" s="22"/>
      <c r="I39" s="22"/>
      <c r="J39" s="22"/>
      <c r="K39" s="22"/>
      <c r="L39" s="22">
        <v>2093094</v>
      </c>
      <c r="M39" s="22">
        <v>421746</v>
      </c>
      <c r="N39" s="22">
        <v>2514840</v>
      </c>
      <c r="O39" s="22"/>
      <c r="P39" s="22"/>
      <c r="Q39" s="22"/>
      <c r="R39" s="22"/>
      <c r="S39" s="22"/>
      <c r="T39" s="22"/>
      <c r="U39" s="22"/>
      <c r="V39" s="22"/>
      <c r="W39" s="22">
        <v>2514840</v>
      </c>
      <c r="X39" s="22">
        <v>2856198</v>
      </c>
      <c r="Y39" s="22">
        <v>-341358</v>
      </c>
      <c r="Z39" s="23">
        <v>-11.951482355214869</v>
      </c>
      <c r="AA39" s="20">
        <v>5712376</v>
      </c>
    </row>
    <row r="40" spans="1:27" ht="13.5" x14ac:dyDescent="0.25">
      <c r="A40" s="19" t="s">
        <v>40</v>
      </c>
      <c r="B40" s="15" t="s">
        <v>32</v>
      </c>
      <c r="C40" s="20">
        <v>460080</v>
      </c>
      <c r="D40" s="20"/>
      <c r="E40" s="21">
        <v>453914</v>
      </c>
      <c r="F40" s="22">
        <v>453914</v>
      </c>
      <c r="G40" s="22">
        <v>39642</v>
      </c>
      <c r="H40" s="22">
        <v>39642</v>
      </c>
      <c r="I40" s="22">
        <v>38363</v>
      </c>
      <c r="J40" s="22">
        <v>117647</v>
      </c>
      <c r="K40" s="22">
        <v>37560</v>
      </c>
      <c r="L40" s="22">
        <v>35424</v>
      </c>
      <c r="M40" s="22">
        <v>36605</v>
      </c>
      <c r="N40" s="22">
        <v>109589</v>
      </c>
      <c r="O40" s="22"/>
      <c r="P40" s="22"/>
      <c r="Q40" s="22"/>
      <c r="R40" s="22"/>
      <c r="S40" s="22"/>
      <c r="T40" s="22"/>
      <c r="U40" s="22"/>
      <c r="V40" s="22"/>
      <c r="W40" s="22">
        <v>227236</v>
      </c>
      <c r="X40" s="22">
        <v>242515</v>
      </c>
      <c r="Y40" s="22">
        <v>-15279</v>
      </c>
      <c r="Z40" s="23">
        <v>-6.3002288518235989</v>
      </c>
      <c r="AA40" s="20">
        <v>453914</v>
      </c>
    </row>
    <row r="41" spans="1:27" ht="13.5" x14ac:dyDescent="0.25">
      <c r="A41" s="19" t="s">
        <v>66</v>
      </c>
      <c r="B41" s="15" t="s">
        <v>32</v>
      </c>
      <c r="C41" s="20">
        <v>6365518</v>
      </c>
      <c r="D41" s="20"/>
      <c r="E41" s="21">
        <v>7351783</v>
      </c>
      <c r="F41" s="22">
        <v>7290429</v>
      </c>
      <c r="G41" s="22">
        <v>110314</v>
      </c>
      <c r="H41" s="22">
        <v>562328</v>
      </c>
      <c r="I41" s="22">
        <v>893476</v>
      </c>
      <c r="J41" s="22">
        <v>1566118</v>
      </c>
      <c r="K41" s="22">
        <v>947540</v>
      </c>
      <c r="L41" s="22">
        <v>300692</v>
      </c>
      <c r="M41" s="22">
        <v>451340</v>
      </c>
      <c r="N41" s="22">
        <v>1699572</v>
      </c>
      <c r="O41" s="22"/>
      <c r="P41" s="22"/>
      <c r="Q41" s="22"/>
      <c r="R41" s="22"/>
      <c r="S41" s="22"/>
      <c r="T41" s="22"/>
      <c r="U41" s="22"/>
      <c r="V41" s="22"/>
      <c r="W41" s="22">
        <v>3265690</v>
      </c>
      <c r="X41" s="22">
        <v>3645204</v>
      </c>
      <c r="Y41" s="22">
        <v>-379514</v>
      </c>
      <c r="Z41" s="23">
        <v>-10.411324030150301</v>
      </c>
      <c r="AA41" s="20">
        <v>7290429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2655210</v>
      </c>
      <c r="D43" s="20"/>
      <c r="E43" s="21">
        <v>1004917</v>
      </c>
      <c r="F43" s="22">
        <v>497758</v>
      </c>
      <c r="G43" s="22"/>
      <c r="H43" s="22"/>
      <c r="I43" s="22">
        <v>243401</v>
      </c>
      <c r="J43" s="22">
        <v>243401</v>
      </c>
      <c r="K43" s="22">
        <v>154506</v>
      </c>
      <c r="L43" s="22"/>
      <c r="M43" s="22"/>
      <c r="N43" s="22">
        <v>154506</v>
      </c>
      <c r="O43" s="22"/>
      <c r="P43" s="22"/>
      <c r="Q43" s="22"/>
      <c r="R43" s="22"/>
      <c r="S43" s="22"/>
      <c r="T43" s="22"/>
      <c r="U43" s="22"/>
      <c r="V43" s="22"/>
      <c r="W43" s="22">
        <v>397907</v>
      </c>
      <c r="X43" s="22">
        <v>248880</v>
      </c>
      <c r="Y43" s="22">
        <v>149027</v>
      </c>
      <c r="Z43" s="23">
        <v>59.879058180649317</v>
      </c>
      <c r="AA43" s="20">
        <v>497758</v>
      </c>
    </row>
    <row r="44" spans="1:27" ht="13.5" x14ac:dyDescent="0.25">
      <c r="A44" s="19" t="s">
        <v>69</v>
      </c>
      <c r="B44" s="15" t="s">
        <v>32</v>
      </c>
      <c r="C44" s="20">
        <v>1411981</v>
      </c>
      <c r="D44" s="20"/>
      <c r="E44" s="21">
        <v>1940733</v>
      </c>
      <c r="F44" s="22">
        <v>1917687</v>
      </c>
      <c r="G44" s="22">
        <v>15685</v>
      </c>
      <c r="H44" s="22">
        <v>103177</v>
      </c>
      <c r="I44" s="22">
        <v>162275</v>
      </c>
      <c r="J44" s="22">
        <v>281137</v>
      </c>
      <c r="K44" s="22">
        <v>138678</v>
      </c>
      <c r="L44" s="22">
        <v>357037</v>
      </c>
      <c r="M44" s="22">
        <v>27005</v>
      </c>
      <c r="N44" s="22">
        <v>522720</v>
      </c>
      <c r="O44" s="22"/>
      <c r="P44" s="22"/>
      <c r="Q44" s="22"/>
      <c r="R44" s="22"/>
      <c r="S44" s="22"/>
      <c r="T44" s="22"/>
      <c r="U44" s="22"/>
      <c r="V44" s="22"/>
      <c r="W44" s="22">
        <v>803857</v>
      </c>
      <c r="X44" s="22">
        <v>958824</v>
      </c>
      <c r="Y44" s="22">
        <v>-154967</v>
      </c>
      <c r="Z44" s="23">
        <v>-16.162194521622318</v>
      </c>
      <c r="AA44" s="20">
        <v>1917687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37267200</v>
      </c>
      <c r="D47" s="29">
        <f t="shared" ref="D47:Y47" si="1">SUM(D34:D46)</f>
        <v>0</v>
      </c>
      <c r="E47" s="30">
        <f t="shared" si="1"/>
        <v>35821323</v>
      </c>
      <c r="F47" s="31">
        <f t="shared" si="1"/>
        <v>37352968</v>
      </c>
      <c r="G47" s="31">
        <f t="shared" si="1"/>
        <v>1422022</v>
      </c>
      <c r="H47" s="31">
        <f t="shared" si="1"/>
        <v>2708967</v>
      </c>
      <c r="I47" s="31">
        <f t="shared" si="1"/>
        <v>3356442</v>
      </c>
      <c r="J47" s="31">
        <f t="shared" si="1"/>
        <v>7487431</v>
      </c>
      <c r="K47" s="31">
        <f t="shared" si="1"/>
        <v>3131801</v>
      </c>
      <c r="L47" s="31">
        <f t="shared" si="1"/>
        <v>4441971</v>
      </c>
      <c r="M47" s="31">
        <f t="shared" si="1"/>
        <v>2560183</v>
      </c>
      <c r="N47" s="31">
        <f t="shared" si="1"/>
        <v>10133955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17621386</v>
      </c>
      <c r="X47" s="31">
        <f t="shared" si="1"/>
        <v>18765521</v>
      </c>
      <c r="Y47" s="31">
        <f t="shared" si="1"/>
        <v>-1144135</v>
      </c>
      <c r="Z47" s="32">
        <f>+IF(X47&lt;&gt;0,+(Y47/X47)*100,0)</f>
        <v>-6.0970063128010139</v>
      </c>
      <c r="AA47" s="29">
        <f>SUM(AA34:AA46)</f>
        <v>37352968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10656133</v>
      </c>
      <c r="D48" s="39">
        <f t="shared" si="2"/>
        <v>0</v>
      </c>
      <c r="E48" s="40">
        <f t="shared" si="2"/>
        <v>16458921</v>
      </c>
      <c r="F48" s="41">
        <f t="shared" si="2"/>
        <v>12024508</v>
      </c>
      <c r="G48" s="41">
        <f t="shared" si="2"/>
        <v>8198304</v>
      </c>
      <c r="H48" s="41">
        <f t="shared" si="2"/>
        <v>4619</v>
      </c>
      <c r="I48" s="41">
        <f t="shared" si="2"/>
        <v>-645677</v>
      </c>
      <c r="J48" s="41">
        <f t="shared" si="2"/>
        <v>7557246</v>
      </c>
      <c r="K48" s="41">
        <f t="shared" si="2"/>
        <v>-434860</v>
      </c>
      <c r="L48" s="41">
        <f t="shared" si="2"/>
        <v>-1805694</v>
      </c>
      <c r="M48" s="41">
        <f t="shared" si="2"/>
        <v>3814128</v>
      </c>
      <c r="N48" s="41">
        <f t="shared" si="2"/>
        <v>1573574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9130820</v>
      </c>
      <c r="X48" s="41">
        <f t="shared" si="2"/>
        <v>3456185</v>
      </c>
      <c r="Y48" s="41">
        <f t="shared" si="2"/>
        <v>5674635</v>
      </c>
      <c r="Z48" s="42">
        <f>+IF(X48&lt;&gt;0,+(Y48/X48)*100,0)</f>
        <v>164.18782559382672</v>
      </c>
      <c r="AA48" s="39">
        <f>+AA32-AA47</f>
        <v>12024508</v>
      </c>
    </row>
    <row r="49" spans="1:27" ht="25.5" x14ac:dyDescent="0.25">
      <c r="A49" s="43" t="s">
        <v>74</v>
      </c>
      <c r="B49" s="15" t="s">
        <v>32</v>
      </c>
      <c r="C49" s="20">
        <v>728241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11384374</v>
      </c>
      <c r="D51" s="48">
        <f t="shared" si="3"/>
        <v>0</v>
      </c>
      <c r="E51" s="49">
        <f t="shared" si="3"/>
        <v>16458921</v>
      </c>
      <c r="F51" s="50">
        <f t="shared" si="3"/>
        <v>12024508</v>
      </c>
      <c r="G51" s="50">
        <f t="shared" si="3"/>
        <v>8198304</v>
      </c>
      <c r="H51" s="50">
        <f t="shared" si="3"/>
        <v>4619</v>
      </c>
      <c r="I51" s="50">
        <f t="shared" si="3"/>
        <v>-645677</v>
      </c>
      <c r="J51" s="50">
        <f t="shared" si="3"/>
        <v>7557246</v>
      </c>
      <c r="K51" s="50">
        <f t="shared" si="3"/>
        <v>-434860</v>
      </c>
      <c r="L51" s="50">
        <f t="shared" si="3"/>
        <v>-1805694</v>
      </c>
      <c r="M51" s="50">
        <f t="shared" si="3"/>
        <v>3814128</v>
      </c>
      <c r="N51" s="50">
        <f t="shared" si="3"/>
        <v>1573574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9130820</v>
      </c>
      <c r="X51" s="50">
        <f t="shared" si="3"/>
        <v>3456185</v>
      </c>
      <c r="Y51" s="50">
        <f t="shared" si="3"/>
        <v>5674635</v>
      </c>
      <c r="Z51" s="51">
        <f>+IF(X51&lt;&gt;0,+(Y51/X51)*100,0)</f>
        <v>164.18782559382672</v>
      </c>
      <c r="AA51" s="48">
        <f>SUM(AA48:AA50)</f>
        <v>12024508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11384374</v>
      </c>
      <c r="D53" s="54">
        <f>+D51-D52</f>
        <v>0</v>
      </c>
      <c r="E53" s="55">
        <f t="shared" si="4"/>
        <v>16458921</v>
      </c>
      <c r="F53" s="56">
        <f t="shared" si="4"/>
        <v>12024508</v>
      </c>
      <c r="G53" s="56">
        <f t="shared" si="4"/>
        <v>8198304</v>
      </c>
      <c r="H53" s="56">
        <f t="shared" si="4"/>
        <v>4619</v>
      </c>
      <c r="I53" s="56">
        <f t="shared" si="4"/>
        <v>-645677</v>
      </c>
      <c r="J53" s="56">
        <f t="shared" si="4"/>
        <v>7557246</v>
      </c>
      <c r="K53" s="56">
        <f t="shared" si="4"/>
        <v>-434860</v>
      </c>
      <c r="L53" s="56">
        <f t="shared" si="4"/>
        <v>-1805694</v>
      </c>
      <c r="M53" s="56">
        <f t="shared" si="4"/>
        <v>3814128</v>
      </c>
      <c r="N53" s="56">
        <f t="shared" si="4"/>
        <v>1573574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9130820</v>
      </c>
      <c r="X53" s="56">
        <f t="shared" si="4"/>
        <v>3456185</v>
      </c>
      <c r="Y53" s="56">
        <f t="shared" si="4"/>
        <v>5674635</v>
      </c>
      <c r="Z53" s="57">
        <f>+IF(X53&lt;&gt;0,+(Y53/X53)*100,0)</f>
        <v>164.18782559382672</v>
      </c>
      <c r="AA53" s="54">
        <f>+AA51-AA52</f>
        <v>12024508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11384374</v>
      </c>
      <c r="D56" s="48">
        <f>SUM(D53:D55)</f>
        <v>0</v>
      </c>
      <c r="E56" s="49">
        <f t="shared" si="5"/>
        <v>16458921</v>
      </c>
      <c r="F56" s="50">
        <f t="shared" si="5"/>
        <v>12024508</v>
      </c>
      <c r="G56" s="50">
        <f t="shared" si="5"/>
        <v>8198304</v>
      </c>
      <c r="H56" s="50">
        <f t="shared" si="5"/>
        <v>4619</v>
      </c>
      <c r="I56" s="50">
        <f t="shared" si="5"/>
        <v>-645677</v>
      </c>
      <c r="J56" s="50">
        <f t="shared" si="5"/>
        <v>7557246</v>
      </c>
      <c r="K56" s="50">
        <f t="shared" si="5"/>
        <v>-434860</v>
      </c>
      <c r="L56" s="50">
        <f t="shared" si="5"/>
        <v>-1805694</v>
      </c>
      <c r="M56" s="50">
        <f t="shared" si="5"/>
        <v>3814128</v>
      </c>
      <c r="N56" s="50">
        <f t="shared" si="5"/>
        <v>1573574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9130820</v>
      </c>
      <c r="X56" s="50">
        <f t="shared" si="5"/>
        <v>3456185</v>
      </c>
      <c r="Y56" s="50">
        <f t="shared" si="5"/>
        <v>5674635</v>
      </c>
      <c r="Z56" s="51">
        <f>+IF(X56&lt;&gt;0,+(Y56/X56)*100,0)</f>
        <v>164.18782559382672</v>
      </c>
      <c r="AA56" s="48">
        <f>SUM(AA53:AA55)</f>
        <v>12024508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11384374</v>
      </c>
      <c r="D59" s="65">
        <f>SUM(D56:D58)</f>
        <v>0</v>
      </c>
      <c r="E59" s="66">
        <f t="shared" si="6"/>
        <v>16458921</v>
      </c>
      <c r="F59" s="67">
        <f t="shared" si="6"/>
        <v>12024508</v>
      </c>
      <c r="G59" s="67">
        <f t="shared" si="6"/>
        <v>8198304</v>
      </c>
      <c r="H59" s="67">
        <f t="shared" si="6"/>
        <v>4619</v>
      </c>
      <c r="I59" s="67">
        <f t="shared" si="6"/>
        <v>-645677</v>
      </c>
      <c r="J59" s="67">
        <f t="shared" si="6"/>
        <v>7557246</v>
      </c>
      <c r="K59" s="67">
        <f t="shared" si="6"/>
        <v>-434860</v>
      </c>
      <c r="L59" s="67">
        <f t="shared" si="6"/>
        <v>-1805694</v>
      </c>
      <c r="M59" s="67">
        <f t="shared" si="6"/>
        <v>3814128</v>
      </c>
      <c r="N59" s="67">
        <f t="shared" si="6"/>
        <v>1573574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9130820</v>
      </c>
      <c r="X59" s="67">
        <f t="shared" si="6"/>
        <v>3456185</v>
      </c>
      <c r="Y59" s="67">
        <f t="shared" si="6"/>
        <v>5674635</v>
      </c>
      <c r="Z59" s="68">
        <f>+IF(X59&lt;&gt;0,+(Y59/X59)*100,0)</f>
        <v>164.18782559382672</v>
      </c>
      <c r="AA59" s="65">
        <f>SUM(AA56:AA58)</f>
        <v>12024508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40514481</v>
      </c>
      <c r="D8" s="20"/>
      <c r="E8" s="21">
        <v>41862578</v>
      </c>
      <c r="F8" s="22">
        <v>41862578</v>
      </c>
      <c r="G8" s="22">
        <v>4876469</v>
      </c>
      <c r="H8" s="22">
        <v>3266700</v>
      </c>
      <c r="I8" s="22">
        <v>3099275</v>
      </c>
      <c r="J8" s="22">
        <v>11242444</v>
      </c>
      <c r="K8" s="22">
        <v>4315172</v>
      </c>
      <c r="L8" s="22">
        <v>3234519</v>
      </c>
      <c r="M8" s="22">
        <v>2876739</v>
      </c>
      <c r="N8" s="22">
        <v>10426430</v>
      </c>
      <c r="O8" s="22"/>
      <c r="P8" s="22"/>
      <c r="Q8" s="22"/>
      <c r="R8" s="22"/>
      <c r="S8" s="22"/>
      <c r="T8" s="22"/>
      <c r="U8" s="22"/>
      <c r="V8" s="22"/>
      <c r="W8" s="22">
        <v>21668874</v>
      </c>
      <c r="X8" s="22">
        <v>20931284</v>
      </c>
      <c r="Y8" s="22">
        <v>737590</v>
      </c>
      <c r="Z8" s="23">
        <v>3.5238640878409564</v>
      </c>
      <c r="AA8" s="20">
        <v>41862578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2000</v>
      </c>
      <c r="F19" s="22">
        <v>2000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998</v>
      </c>
      <c r="Y19" s="22">
        <v>-998</v>
      </c>
      <c r="Z19" s="23">
        <v>-100</v>
      </c>
      <c r="AA19" s="20">
        <v>2000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47602</v>
      </c>
      <c r="L22" s="22">
        <v>45906</v>
      </c>
      <c r="M22" s="22">
        <v>45410</v>
      </c>
      <c r="N22" s="22">
        <v>138918</v>
      </c>
      <c r="O22" s="22"/>
      <c r="P22" s="22"/>
      <c r="Q22" s="22"/>
      <c r="R22" s="22"/>
      <c r="S22" s="22"/>
      <c r="T22" s="22"/>
      <c r="U22" s="22"/>
      <c r="V22" s="22"/>
      <c r="W22" s="22">
        <v>138918</v>
      </c>
      <c r="X22" s="22"/>
      <c r="Y22" s="22">
        <v>138918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13449601</v>
      </c>
      <c r="D25" s="20"/>
      <c r="E25" s="21">
        <v>15190860</v>
      </c>
      <c r="F25" s="22">
        <v>15190860</v>
      </c>
      <c r="G25" s="22">
        <v>15190860</v>
      </c>
      <c r="H25" s="22"/>
      <c r="I25" s="22"/>
      <c r="J25" s="22">
        <v>15190860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15190860</v>
      </c>
      <c r="X25" s="22">
        <v>7595430</v>
      </c>
      <c r="Y25" s="22">
        <v>7595430</v>
      </c>
      <c r="Z25" s="23">
        <v>100</v>
      </c>
      <c r="AA25" s="20">
        <v>15190860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968820</v>
      </c>
      <c r="F28" s="22">
        <v>968820</v>
      </c>
      <c r="G28" s="22">
        <v>154404</v>
      </c>
      <c r="H28" s="22">
        <v>141059</v>
      </c>
      <c r="I28" s="22">
        <v>108154</v>
      </c>
      <c r="J28" s="22">
        <v>403617</v>
      </c>
      <c r="K28" s="22">
        <v>69324</v>
      </c>
      <c r="L28" s="22">
        <v>74030</v>
      </c>
      <c r="M28" s="22">
        <v>72422</v>
      </c>
      <c r="N28" s="22">
        <v>215776</v>
      </c>
      <c r="O28" s="22"/>
      <c r="P28" s="22"/>
      <c r="Q28" s="22"/>
      <c r="R28" s="22"/>
      <c r="S28" s="22"/>
      <c r="T28" s="22"/>
      <c r="U28" s="22"/>
      <c r="V28" s="22"/>
      <c r="W28" s="22">
        <v>619393</v>
      </c>
      <c r="X28" s="22">
        <v>484410</v>
      </c>
      <c r="Y28" s="22">
        <v>134983</v>
      </c>
      <c r="Z28" s="23">
        <v>27.865444561425239</v>
      </c>
      <c r="AA28" s="20">
        <v>968820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53964082</v>
      </c>
      <c r="D32" s="29">
        <f t="shared" ref="D32:Y32" si="0">SUM(D6:D31)</f>
        <v>0</v>
      </c>
      <c r="E32" s="30">
        <f t="shared" si="0"/>
        <v>58024258</v>
      </c>
      <c r="F32" s="31">
        <f t="shared" si="0"/>
        <v>58024258</v>
      </c>
      <c r="G32" s="31">
        <f t="shared" si="0"/>
        <v>20221733</v>
      </c>
      <c r="H32" s="31">
        <f t="shared" si="0"/>
        <v>3407759</v>
      </c>
      <c r="I32" s="31">
        <f t="shared" si="0"/>
        <v>3207429</v>
      </c>
      <c r="J32" s="31">
        <f t="shared" si="0"/>
        <v>26836921</v>
      </c>
      <c r="K32" s="31">
        <f t="shared" si="0"/>
        <v>4432098</v>
      </c>
      <c r="L32" s="31">
        <f t="shared" si="0"/>
        <v>3354455</v>
      </c>
      <c r="M32" s="31">
        <f t="shared" si="0"/>
        <v>2994571</v>
      </c>
      <c r="N32" s="31">
        <f t="shared" si="0"/>
        <v>10781124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37618045</v>
      </c>
      <c r="X32" s="31">
        <f t="shared" si="0"/>
        <v>29012122</v>
      </c>
      <c r="Y32" s="31">
        <f t="shared" si="0"/>
        <v>8605923</v>
      </c>
      <c r="Z32" s="32">
        <f>+IF(X32&lt;&gt;0,+(Y32/X32)*100,0)</f>
        <v>29.663197335238007</v>
      </c>
      <c r="AA32" s="29">
        <f>SUM(AA6:AA31)</f>
        <v>58024258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17456745</v>
      </c>
      <c r="D34" s="20"/>
      <c r="E34" s="21">
        <v>19501808</v>
      </c>
      <c r="F34" s="22">
        <v>19501808</v>
      </c>
      <c r="G34" s="22">
        <v>1607280</v>
      </c>
      <c r="H34" s="22">
        <v>1597468</v>
      </c>
      <c r="I34" s="22">
        <v>1640191</v>
      </c>
      <c r="J34" s="22">
        <v>4844939</v>
      </c>
      <c r="K34" s="22">
        <v>1644976</v>
      </c>
      <c r="L34" s="22">
        <v>1730953</v>
      </c>
      <c r="M34" s="22">
        <v>1709398</v>
      </c>
      <c r="N34" s="22">
        <v>5085327</v>
      </c>
      <c r="O34" s="22"/>
      <c r="P34" s="22"/>
      <c r="Q34" s="22"/>
      <c r="R34" s="22"/>
      <c r="S34" s="22"/>
      <c r="T34" s="22"/>
      <c r="U34" s="22"/>
      <c r="V34" s="22"/>
      <c r="W34" s="22">
        <v>9930266</v>
      </c>
      <c r="X34" s="22">
        <v>9750890</v>
      </c>
      <c r="Y34" s="22">
        <v>179376</v>
      </c>
      <c r="Z34" s="23">
        <v>1.8395859249771047</v>
      </c>
      <c r="AA34" s="20">
        <v>19501808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1103639</v>
      </c>
      <c r="D37" s="20"/>
      <c r="E37" s="21">
        <v>1248566</v>
      </c>
      <c r="F37" s="22">
        <v>1248566</v>
      </c>
      <c r="G37" s="22">
        <v>47763</v>
      </c>
      <c r="H37" s="22">
        <v>37896</v>
      </c>
      <c r="I37" s="22">
        <v>130766</v>
      </c>
      <c r="J37" s="22">
        <v>216425</v>
      </c>
      <c r="K37" s="22">
        <v>209426</v>
      </c>
      <c r="L37" s="22">
        <v>151287</v>
      </c>
      <c r="M37" s="22">
        <v>153887</v>
      </c>
      <c r="N37" s="22">
        <v>514600</v>
      </c>
      <c r="O37" s="22"/>
      <c r="P37" s="22"/>
      <c r="Q37" s="22"/>
      <c r="R37" s="22"/>
      <c r="S37" s="22"/>
      <c r="T37" s="22"/>
      <c r="U37" s="22"/>
      <c r="V37" s="22"/>
      <c r="W37" s="22">
        <v>731025</v>
      </c>
      <c r="X37" s="22">
        <v>624272</v>
      </c>
      <c r="Y37" s="22">
        <v>106753</v>
      </c>
      <c r="Z37" s="23">
        <v>17.100398544224312</v>
      </c>
      <c r="AA37" s="20">
        <v>1248566</v>
      </c>
    </row>
    <row r="38" spans="1:27" ht="13.5" x14ac:dyDescent="0.25">
      <c r="A38" s="19" t="s">
        <v>64</v>
      </c>
      <c r="B38" s="15" t="s">
        <v>32</v>
      </c>
      <c r="C38" s="20">
        <v>11158751</v>
      </c>
      <c r="D38" s="20"/>
      <c r="E38" s="21">
        <v>10439000</v>
      </c>
      <c r="F38" s="22">
        <v>10439000</v>
      </c>
      <c r="G38" s="22">
        <v>869913</v>
      </c>
      <c r="H38" s="22">
        <v>869913</v>
      </c>
      <c r="I38" s="22">
        <v>869913</v>
      </c>
      <c r="J38" s="22">
        <v>2609739</v>
      </c>
      <c r="K38" s="22">
        <v>869913</v>
      </c>
      <c r="L38" s="22">
        <v>869913</v>
      </c>
      <c r="M38" s="22">
        <v>869913</v>
      </c>
      <c r="N38" s="22">
        <v>2609739</v>
      </c>
      <c r="O38" s="22"/>
      <c r="P38" s="22"/>
      <c r="Q38" s="22"/>
      <c r="R38" s="22"/>
      <c r="S38" s="22"/>
      <c r="T38" s="22"/>
      <c r="U38" s="22"/>
      <c r="V38" s="22"/>
      <c r="W38" s="22">
        <v>5219478</v>
      </c>
      <c r="X38" s="22">
        <v>5219498</v>
      </c>
      <c r="Y38" s="22">
        <v>-20</v>
      </c>
      <c r="Z38" s="23"/>
      <c r="AA38" s="20">
        <v>10439000</v>
      </c>
    </row>
    <row r="39" spans="1:27" ht="13.5" x14ac:dyDescent="0.25">
      <c r="A39" s="19" t="s">
        <v>65</v>
      </c>
      <c r="B39" s="15" t="s">
        <v>32</v>
      </c>
      <c r="C39" s="20">
        <v>5643628</v>
      </c>
      <c r="D39" s="20"/>
      <c r="E39" s="21">
        <v>5263929</v>
      </c>
      <c r="F39" s="22">
        <v>5263929</v>
      </c>
      <c r="G39" s="22">
        <v>448283</v>
      </c>
      <c r="H39" s="22">
        <v>1151265</v>
      </c>
      <c r="I39" s="22">
        <v>812884</v>
      </c>
      <c r="J39" s="22">
        <v>2412432</v>
      </c>
      <c r="K39" s="22">
        <v>786664</v>
      </c>
      <c r="L39" s="22">
        <v>812888</v>
      </c>
      <c r="M39" s="22">
        <v>812886</v>
      </c>
      <c r="N39" s="22">
        <v>2412438</v>
      </c>
      <c r="O39" s="22"/>
      <c r="P39" s="22"/>
      <c r="Q39" s="22"/>
      <c r="R39" s="22"/>
      <c r="S39" s="22"/>
      <c r="T39" s="22"/>
      <c r="U39" s="22"/>
      <c r="V39" s="22"/>
      <c r="W39" s="22">
        <v>4824870</v>
      </c>
      <c r="X39" s="22">
        <v>2631963</v>
      </c>
      <c r="Y39" s="22">
        <v>2192907</v>
      </c>
      <c r="Z39" s="23">
        <v>83.318306526345538</v>
      </c>
      <c r="AA39" s="20">
        <v>5263929</v>
      </c>
    </row>
    <row r="40" spans="1:27" ht="13.5" x14ac:dyDescent="0.25">
      <c r="A40" s="19" t="s">
        <v>40</v>
      </c>
      <c r="B40" s="15" t="s">
        <v>32</v>
      </c>
      <c r="C40" s="20">
        <v>3435434</v>
      </c>
      <c r="D40" s="20"/>
      <c r="E40" s="21">
        <v>3522987</v>
      </c>
      <c r="F40" s="22">
        <v>3522987</v>
      </c>
      <c r="G40" s="22"/>
      <c r="H40" s="22"/>
      <c r="I40" s="22">
        <v>-214659</v>
      </c>
      <c r="J40" s="22">
        <v>-214659</v>
      </c>
      <c r="K40" s="22"/>
      <c r="L40" s="22">
        <v>-22853</v>
      </c>
      <c r="M40" s="22">
        <v>3760500</v>
      </c>
      <c r="N40" s="22">
        <v>3737647</v>
      </c>
      <c r="O40" s="22"/>
      <c r="P40" s="22"/>
      <c r="Q40" s="22"/>
      <c r="R40" s="22"/>
      <c r="S40" s="22"/>
      <c r="T40" s="22"/>
      <c r="U40" s="22"/>
      <c r="V40" s="22"/>
      <c r="W40" s="22">
        <v>3522988</v>
      </c>
      <c r="X40" s="22">
        <v>1761495</v>
      </c>
      <c r="Y40" s="22">
        <v>1761493</v>
      </c>
      <c r="Z40" s="23">
        <v>99.999886460080788</v>
      </c>
      <c r="AA40" s="20">
        <v>3522987</v>
      </c>
    </row>
    <row r="41" spans="1:27" ht="13.5" x14ac:dyDescent="0.25">
      <c r="A41" s="19" t="s">
        <v>66</v>
      </c>
      <c r="B41" s="15" t="s">
        <v>32</v>
      </c>
      <c r="C41" s="20">
        <v>4333727</v>
      </c>
      <c r="D41" s="20"/>
      <c r="E41" s="21">
        <v>5286746</v>
      </c>
      <c r="F41" s="22">
        <v>5286746</v>
      </c>
      <c r="G41" s="22">
        <v>15299</v>
      </c>
      <c r="H41" s="22">
        <v>267304</v>
      </c>
      <c r="I41" s="22">
        <v>266533</v>
      </c>
      <c r="J41" s="22">
        <v>549136</v>
      </c>
      <c r="K41" s="22">
        <v>1075403</v>
      </c>
      <c r="L41" s="22">
        <v>641555</v>
      </c>
      <c r="M41" s="22">
        <v>666471</v>
      </c>
      <c r="N41" s="22">
        <v>2383429</v>
      </c>
      <c r="O41" s="22"/>
      <c r="P41" s="22"/>
      <c r="Q41" s="22"/>
      <c r="R41" s="22"/>
      <c r="S41" s="22"/>
      <c r="T41" s="22"/>
      <c r="U41" s="22"/>
      <c r="V41" s="22"/>
      <c r="W41" s="22">
        <v>2932565</v>
      </c>
      <c r="X41" s="22">
        <v>2643374</v>
      </c>
      <c r="Y41" s="22">
        <v>289191</v>
      </c>
      <c r="Z41" s="23">
        <v>10.940222609437788</v>
      </c>
      <c r="AA41" s="20">
        <v>5286746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16111</v>
      </c>
      <c r="I43" s="22"/>
      <c r="J43" s="22">
        <v>16111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16111</v>
      </c>
      <c r="X43" s="22">
        <v>1</v>
      </c>
      <c r="Y43" s="22">
        <v>16110</v>
      </c>
      <c r="Z43" s="23">
        <v>1611000</v>
      </c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7398256</v>
      </c>
      <c r="D44" s="20"/>
      <c r="E44" s="21">
        <v>7629860</v>
      </c>
      <c r="F44" s="22">
        <v>7629860</v>
      </c>
      <c r="G44" s="22">
        <v>42148</v>
      </c>
      <c r="H44" s="22">
        <v>1123581</v>
      </c>
      <c r="I44" s="22">
        <v>1087389</v>
      </c>
      <c r="J44" s="22">
        <v>2253118</v>
      </c>
      <c r="K44" s="22">
        <v>570979</v>
      </c>
      <c r="L44" s="22">
        <v>955478</v>
      </c>
      <c r="M44" s="22">
        <v>550330</v>
      </c>
      <c r="N44" s="22">
        <v>2076787</v>
      </c>
      <c r="O44" s="22"/>
      <c r="P44" s="22"/>
      <c r="Q44" s="22"/>
      <c r="R44" s="22"/>
      <c r="S44" s="22"/>
      <c r="T44" s="22"/>
      <c r="U44" s="22"/>
      <c r="V44" s="22"/>
      <c r="W44" s="22">
        <v>4329905</v>
      </c>
      <c r="X44" s="22">
        <v>3814892</v>
      </c>
      <c r="Y44" s="22">
        <v>515013</v>
      </c>
      <c r="Z44" s="23">
        <v>13.500067629699608</v>
      </c>
      <c r="AA44" s="20">
        <v>7629860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50530180</v>
      </c>
      <c r="D47" s="29">
        <f t="shared" ref="D47:Y47" si="1">SUM(D34:D46)</f>
        <v>0</v>
      </c>
      <c r="E47" s="30">
        <f t="shared" si="1"/>
        <v>52892897</v>
      </c>
      <c r="F47" s="31">
        <f t="shared" si="1"/>
        <v>52892897</v>
      </c>
      <c r="G47" s="31">
        <f t="shared" si="1"/>
        <v>3030686</v>
      </c>
      <c r="H47" s="31">
        <f t="shared" si="1"/>
        <v>5063538</v>
      </c>
      <c r="I47" s="31">
        <f t="shared" si="1"/>
        <v>4593017</v>
      </c>
      <c r="J47" s="31">
        <f t="shared" si="1"/>
        <v>12687241</v>
      </c>
      <c r="K47" s="31">
        <f t="shared" si="1"/>
        <v>5157361</v>
      </c>
      <c r="L47" s="31">
        <f t="shared" si="1"/>
        <v>5139221</v>
      </c>
      <c r="M47" s="31">
        <f t="shared" si="1"/>
        <v>8523385</v>
      </c>
      <c r="N47" s="31">
        <f t="shared" si="1"/>
        <v>18819967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31507208</v>
      </c>
      <c r="X47" s="31">
        <f t="shared" si="1"/>
        <v>26446385</v>
      </c>
      <c r="Y47" s="31">
        <f t="shared" si="1"/>
        <v>5060823</v>
      </c>
      <c r="Z47" s="32">
        <f>+IF(X47&lt;&gt;0,+(Y47/X47)*100,0)</f>
        <v>19.136161709814026</v>
      </c>
      <c r="AA47" s="29">
        <f>SUM(AA34:AA46)</f>
        <v>52892897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3433902</v>
      </c>
      <c r="D48" s="39">
        <f t="shared" si="2"/>
        <v>0</v>
      </c>
      <c r="E48" s="40">
        <f t="shared" si="2"/>
        <v>5131361</v>
      </c>
      <c r="F48" s="41">
        <f t="shared" si="2"/>
        <v>5131361</v>
      </c>
      <c r="G48" s="41">
        <f t="shared" si="2"/>
        <v>17191047</v>
      </c>
      <c r="H48" s="41">
        <f t="shared" si="2"/>
        <v>-1655779</v>
      </c>
      <c r="I48" s="41">
        <f t="shared" si="2"/>
        <v>-1385588</v>
      </c>
      <c r="J48" s="41">
        <f t="shared" si="2"/>
        <v>14149680</v>
      </c>
      <c r="K48" s="41">
        <f t="shared" si="2"/>
        <v>-725263</v>
      </c>
      <c r="L48" s="41">
        <f t="shared" si="2"/>
        <v>-1784766</v>
      </c>
      <c r="M48" s="41">
        <f t="shared" si="2"/>
        <v>-5528814</v>
      </c>
      <c r="N48" s="41">
        <f t="shared" si="2"/>
        <v>-8038843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6110837</v>
      </c>
      <c r="X48" s="41">
        <f t="shared" si="2"/>
        <v>2565737</v>
      </c>
      <c r="Y48" s="41">
        <f t="shared" si="2"/>
        <v>3545100</v>
      </c>
      <c r="Z48" s="42">
        <f>+IF(X48&lt;&gt;0,+(Y48/X48)*100,0)</f>
        <v>138.17082577052909</v>
      </c>
      <c r="AA48" s="39">
        <f>+AA32-AA47</f>
        <v>5131361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3433902</v>
      </c>
      <c r="D51" s="48">
        <f t="shared" si="3"/>
        <v>0</v>
      </c>
      <c r="E51" s="49">
        <f t="shared" si="3"/>
        <v>5131361</v>
      </c>
      <c r="F51" s="50">
        <f t="shared" si="3"/>
        <v>5131361</v>
      </c>
      <c r="G51" s="50">
        <f t="shared" si="3"/>
        <v>17191047</v>
      </c>
      <c r="H51" s="50">
        <f t="shared" si="3"/>
        <v>-1655779</v>
      </c>
      <c r="I51" s="50">
        <f t="shared" si="3"/>
        <v>-1385588</v>
      </c>
      <c r="J51" s="50">
        <f t="shared" si="3"/>
        <v>14149680</v>
      </c>
      <c r="K51" s="50">
        <f t="shared" si="3"/>
        <v>-725263</v>
      </c>
      <c r="L51" s="50">
        <f t="shared" si="3"/>
        <v>-1784766</v>
      </c>
      <c r="M51" s="50">
        <f t="shared" si="3"/>
        <v>-5528814</v>
      </c>
      <c r="N51" s="50">
        <f t="shared" si="3"/>
        <v>-8038843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6110837</v>
      </c>
      <c r="X51" s="50">
        <f t="shared" si="3"/>
        <v>2565737</v>
      </c>
      <c r="Y51" s="50">
        <f t="shared" si="3"/>
        <v>3545100</v>
      </c>
      <c r="Z51" s="51">
        <f>+IF(X51&lt;&gt;0,+(Y51/X51)*100,0)</f>
        <v>138.17082577052909</v>
      </c>
      <c r="AA51" s="48">
        <f>SUM(AA48:AA50)</f>
        <v>5131361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3433902</v>
      </c>
      <c r="D53" s="54">
        <f>+D51-D52</f>
        <v>0</v>
      </c>
      <c r="E53" s="55">
        <f t="shared" si="4"/>
        <v>5131361</v>
      </c>
      <c r="F53" s="56">
        <f t="shared" si="4"/>
        <v>5131361</v>
      </c>
      <c r="G53" s="56">
        <f t="shared" si="4"/>
        <v>17191047</v>
      </c>
      <c r="H53" s="56">
        <f t="shared" si="4"/>
        <v>-1655779</v>
      </c>
      <c r="I53" s="56">
        <f t="shared" si="4"/>
        <v>-1385588</v>
      </c>
      <c r="J53" s="56">
        <f t="shared" si="4"/>
        <v>14149680</v>
      </c>
      <c r="K53" s="56">
        <f t="shared" si="4"/>
        <v>-725263</v>
      </c>
      <c r="L53" s="56">
        <f t="shared" si="4"/>
        <v>-1784766</v>
      </c>
      <c r="M53" s="56">
        <f t="shared" si="4"/>
        <v>-5528814</v>
      </c>
      <c r="N53" s="56">
        <f t="shared" si="4"/>
        <v>-8038843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6110837</v>
      </c>
      <c r="X53" s="56">
        <f t="shared" si="4"/>
        <v>2565737</v>
      </c>
      <c r="Y53" s="56">
        <f t="shared" si="4"/>
        <v>3545100</v>
      </c>
      <c r="Z53" s="57">
        <f>+IF(X53&lt;&gt;0,+(Y53/X53)*100,0)</f>
        <v>138.17082577052909</v>
      </c>
      <c r="AA53" s="54">
        <f>+AA51-AA52</f>
        <v>5131361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3433902</v>
      </c>
      <c r="D56" s="48">
        <f>SUM(D53:D55)</f>
        <v>0</v>
      </c>
      <c r="E56" s="49">
        <f t="shared" si="5"/>
        <v>5131361</v>
      </c>
      <c r="F56" s="50">
        <f t="shared" si="5"/>
        <v>5131361</v>
      </c>
      <c r="G56" s="50">
        <f t="shared" si="5"/>
        <v>17191047</v>
      </c>
      <c r="H56" s="50">
        <f t="shared" si="5"/>
        <v>-1655779</v>
      </c>
      <c r="I56" s="50">
        <f t="shared" si="5"/>
        <v>-1385588</v>
      </c>
      <c r="J56" s="50">
        <f t="shared" si="5"/>
        <v>14149680</v>
      </c>
      <c r="K56" s="50">
        <f t="shared" si="5"/>
        <v>-725263</v>
      </c>
      <c r="L56" s="50">
        <f t="shared" si="5"/>
        <v>-1784766</v>
      </c>
      <c r="M56" s="50">
        <f t="shared" si="5"/>
        <v>-5528814</v>
      </c>
      <c r="N56" s="50">
        <f t="shared" si="5"/>
        <v>-8038843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6110837</v>
      </c>
      <c r="X56" s="50">
        <f t="shared" si="5"/>
        <v>2565737</v>
      </c>
      <c r="Y56" s="50">
        <f t="shared" si="5"/>
        <v>3545100</v>
      </c>
      <c r="Z56" s="51">
        <f>+IF(X56&lt;&gt;0,+(Y56/X56)*100,0)</f>
        <v>138.17082577052909</v>
      </c>
      <c r="AA56" s="48">
        <f>SUM(AA53:AA55)</f>
        <v>5131361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3433902</v>
      </c>
      <c r="D59" s="65">
        <f>SUM(D56:D58)</f>
        <v>0</v>
      </c>
      <c r="E59" s="66">
        <f t="shared" si="6"/>
        <v>5131361</v>
      </c>
      <c r="F59" s="67">
        <f t="shared" si="6"/>
        <v>5131361</v>
      </c>
      <c r="G59" s="67">
        <f t="shared" si="6"/>
        <v>17191047</v>
      </c>
      <c r="H59" s="67">
        <f t="shared" si="6"/>
        <v>-1655779</v>
      </c>
      <c r="I59" s="67">
        <f t="shared" si="6"/>
        <v>-1385588</v>
      </c>
      <c r="J59" s="67">
        <f t="shared" si="6"/>
        <v>14149680</v>
      </c>
      <c r="K59" s="67">
        <f t="shared" si="6"/>
        <v>-725263</v>
      </c>
      <c r="L59" s="67">
        <f t="shared" si="6"/>
        <v>-1784766</v>
      </c>
      <c r="M59" s="67">
        <f t="shared" si="6"/>
        <v>-5528814</v>
      </c>
      <c r="N59" s="67">
        <f t="shared" si="6"/>
        <v>-8038843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6110837</v>
      </c>
      <c r="X59" s="67">
        <f t="shared" si="6"/>
        <v>2565737</v>
      </c>
      <c r="Y59" s="67">
        <f t="shared" si="6"/>
        <v>3545100</v>
      </c>
      <c r="Z59" s="68">
        <f>+IF(X59&lt;&gt;0,+(Y59/X59)*100,0)</f>
        <v>138.17082577052909</v>
      </c>
      <c r="AA59" s="65">
        <f>SUM(AA56:AA58)</f>
        <v>5131361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100655127</v>
      </c>
      <c r="D8" s="20"/>
      <c r="E8" s="21">
        <v>104714435</v>
      </c>
      <c r="F8" s="22">
        <v>104714435</v>
      </c>
      <c r="G8" s="22">
        <v>9445404</v>
      </c>
      <c r="H8" s="22">
        <v>8536761</v>
      </c>
      <c r="I8" s="22">
        <v>8950203</v>
      </c>
      <c r="J8" s="22">
        <v>26932368</v>
      </c>
      <c r="K8" s="22">
        <v>8999769</v>
      </c>
      <c r="L8" s="22">
        <v>8511464</v>
      </c>
      <c r="M8" s="22">
        <v>9788013</v>
      </c>
      <c r="N8" s="22">
        <v>27299246</v>
      </c>
      <c r="O8" s="22"/>
      <c r="P8" s="22"/>
      <c r="Q8" s="22"/>
      <c r="R8" s="22"/>
      <c r="S8" s="22"/>
      <c r="T8" s="22"/>
      <c r="U8" s="22"/>
      <c r="V8" s="22"/>
      <c r="W8" s="22">
        <v>54231614</v>
      </c>
      <c r="X8" s="22">
        <v>52357206</v>
      </c>
      <c r="Y8" s="22">
        <v>1874408</v>
      </c>
      <c r="Z8" s="23">
        <v>3.5800382472662888</v>
      </c>
      <c r="AA8" s="20">
        <v>104714435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148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</v>
      </c>
      <c r="Y10" s="22">
        <v>-48</v>
      </c>
      <c r="Z10" s="23">
        <v>-100</v>
      </c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1260356</v>
      </c>
      <c r="D19" s="20"/>
      <c r="E19" s="21">
        <v>456416</v>
      </c>
      <c r="F19" s="22">
        <v>456416</v>
      </c>
      <c r="G19" s="22">
        <v>48543</v>
      </c>
      <c r="H19" s="22"/>
      <c r="I19" s="22">
        <v>98210</v>
      </c>
      <c r="J19" s="22">
        <v>146753</v>
      </c>
      <c r="K19" s="22">
        <v>63190</v>
      </c>
      <c r="L19" s="22">
        <v>115125</v>
      </c>
      <c r="M19" s="22"/>
      <c r="N19" s="22">
        <v>178315</v>
      </c>
      <c r="O19" s="22"/>
      <c r="P19" s="22"/>
      <c r="Q19" s="22"/>
      <c r="R19" s="22"/>
      <c r="S19" s="22"/>
      <c r="T19" s="22"/>
      <c r="U19" s="22"/>
      <c r="V19" s="22"/>
      <c r="W19" s="22">
        <v>325068</v>
      </c>
      <c r="X19" s="22">
        <v>228204</v>
      </c>
      <c r="Y19" s="22">
        <v>96864</v>
      </c>
      <c r="Z19" s="23">
        <v>42.446232318451912</v>
      </c>
      <c r="AA19" s="20">
        <v>456416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16053554</v>
      </c>
      <c r="D25" s="20"/>
      <c r="E25" s="21">
        <v>22482509</v>
      </c>
      <c r="F25" s="22">
        <v>22482509</v>
      </c>
      <c r="G25" s="22">
        <v>9367677</v>
      </c>
      <c r="H25" s="22"/>
      <c r="I25" s="22"/>
      <c r="J25" s="22">
        <v>9367677</v>
      </c>
      <c r="K25" s="22"/>
      <c r="L25" s="22"/>
      <c r="M25" s="22">
        <v>7494170</v>
      </c>
      <c r="N25" s="22">
        <v>7494170</v>
      </c>
      <c r="O25" s="22"/>
      <c r="P25" s="22"/>
      <c r="Q25" s="22"/>
      <c r="R25" s="22"/>
      <c r="S25" s="22"/>
      <c r="T25" s="22"/>
      <c r="U25" s="22"/>
      <c r="V25" s="22"/>
      <c r="W25" s="22">
        <v>16861847</v>
      </c>
      <c r="X25" s="22">
        <v>11241252</v>
      </c>
      <c r="Y25" s="22">
        <v>5620595</v>
      </c>
      <c r="Z25" s="23">
        <v>49.999724230005697</v>
      </c>
      <c r="AA25" s="20">
        <v>22482509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117969185</v>
      </c>
      <c r="D32" s="29">
        <f t="shared" ref="D32:Y32" si="0">SUM(D6:D31)</f>
        <v>0</v>
      </c>
      <c r="E32" s="30">
        <f t="shared" si="0"/>
        <v>127653460</v>
      </c>
      <c r="F32" s="31">
        <f t="shared" si="0"/>
        <v>127653460</v>
      </c>
      <c r="G32" s="31">
        <f t="shared" si="0"/>
        <v>18861624</v>
      </c>
      <c r="H32" s="31">
        <f t="shared" si="0"/>
        <v>8536761</v>
      </c>
      <c r="I32" s="31">
        <f t="shared" si="0"/>
        <v>9048413</v>
      </c>
      <c r="J32" s="31">
        <f t="shared" si="0"/>
        <v>36446798</v>
      </c>
      <c r="K32" s="31">
        <f t="shared" si="0"/>
        <v>9062959</v>
      </c>
      <c r="L32" s="31">
        <f t="shared" si="0"/>
        <v>8626589</v>
      </c>
      <c r="M32" s="31">
        <f t="shared" si="0"/>
        <v>17282183</v>
      </c>
      <c r="N32" s="31">
        <f t="shared" si="0"/>
        <v>34971731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71418529</v>
      </c>
      <c r="X32" s="31">
        <f t="shared" si="0"/>
        <v>63826710</v>
      </c>
      <c r="Y32" s="31">
        <f t="shared" si="0"/>
        <v>7591819</v>
      </c>
      <c r="Z32" s="32">
        <f>+IF(X32&lt;&gt;0,+(Y32/X32)*100,0)</f>
        <v>11.894423196808985</v>
      </c>
      <c r="AA32" s="29">
        <f>SUM(AA6:AA31)</f>
        <v>127653460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28622543</v>
      </c>
      <c r="D34" s="20"/>
      <c r="E34" s="21">
        <v>29324456</v>
      </c>
      <c r="F34" s="22">
        <v>29324456</v>
      </c>
      <c r="G34" s="22">
        <v>1381694</v>
      </c>
      <c r="H34" s="22">
        <v>2361001</v>
      </c>
      <c r="I34" s="22">
        <v>2467730</v>
      </c>
      <c r="J34" s="22">
        <v>6210425</v>
      </c>
      <c r="K34" s="22">
        <v>2350566</v>
      </c>
      <c r="L34" s="22">
        <v>3502385</v>
      </c>
      <c r="M34" s="22">
        <v>2543829</v>
      </c>
      <c r="N34" s="22">
        <v>8396780</v>
      </c>
      <c r="O34" s="22"/>
      <c r="P34" s="22"/>
      <c r="Q34" s="22"/>
      <c r="R34" s="22"/>
      <c r="S34" s="22"/>
      <c r="T34" s="22"/>
      <c r="U34" s="22"/>
      <c r="V34" s="22"/>
      <c r="W34" s="22">
        <v>14607205</v>
      </c>
      <c r="X34" s="22">
        <v>14662260</v>
      </c>
      <c r="Y34" s="22">
        <v>-55055</v>
      </c>
      <c r="Z34" s="23">
        <v>-0.37548781702138689</v>
      </c>
      <c r="AA34" s="20">
        <v>29324456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7397375</v>
      </c>
      <c r="D37" s="20"/>
      <c r="E37" s="21">
        <v>7928747</v>
      </c>
      <c r="F37" s="22">
        <v>7928747</v>
      </c>
      <c r="G37" s="22">
        <v>150394</v>
      </c>
      <c r="H37" s="22">
        <v>544719</v>
      </c>
      <c r="I37" s="22">
        <v>83920</v>
      </c>
      <c r="J37" s="22">
        <v>779033</v>
      </c>
      <c r="K37" s="22">
        <v>1100497</v>
      </c>
      <c r="L37" s="22">
        <v>643609</v>
      </c>
      <c r="M37" s="22">
        <v>601533</v>
      </c>
      <c r="N37" s="22">
        <v>2345639</v>
      </c>
      <c r="O37" s="22"/>
      <c r="P37" s="22"/>
      <c r="Q37" s="22"/>
      <c r="R37" s="22"/>
      <c r="S37" s="22"/>
      <c r="T37" s="22"/>
      <c r="U37" s="22"/>
      <c r="V37" s="22"/>
      <c r="W37" s="22">
        <v>3124672</v>
      </c>
      <c r="X37" s="22">
        <v>3964338</v>
      </c>
      <c r="Y37" s="22">
        <v>-839666</v>
      </c>
      <c r="Z37" s="23">
        <v>-21.180484610545317</v>
      </c>
      <c r="AA37" s="20">
        <v>7928747</v>
      </c>
    </row>
    <row r="38" spans="1:27" ht="13.5" x14ac:dyDescent="0.25">
      <c r="A38" s="19" t="s">
        <v>64</v>
      </c>
      <c r="B38" s="15" t="s">
        <v>32</v>
      </c>
      <c r="C38" s="20">
        <v>1507489</v>
      </c>
      <c r="D38" s="20"/>
      <c r="E38" s="21">
        <v>802297</v>
      </c>
      <c r="F38" s="22">
        <v>802297</v>
      </c>
      <c r="G38" s="22">
        <v>66858</v>
      </c>
      <c r="H38" s="22">
        <v>66858</v>
      </c>
      <c r="I38" s="22">
        <v>66858</v>
      </c>
      <c r="J38" s="22">
        <v>200574</v>
      </c>
      <c r="K38" s="22">
        <v>66858</v>
      </c>
      <c r="L38" s="22">
        <v>66858</v>
      </c>
      <c r="M38" s="22">
        <v>66858</v>
      </c>
      <c r="N38" s="22">
        <v>200574</v>
      </c>
      <c r="O38" s="22"/>
      <c r="P38" s="22"/>
      <c r="Q38" s="22"/>
      <c r="R38" s="22"/>
      <c r="S38" s="22"/>
      <c r="T38" s="22"/>
      <c r="U38" s="22"/>
      <c r="V38" s="22"/>
      <c r="W38" s="22">
        <v>401148</v>
      </c>
      <c r="X38" s="22">
        <v>401148</v>
      </c>
      <c r="Y38" s="22"/>
      <c r="Z38" s="23"/>
      <c r="AA38" s="20">
        <v>802297</v>
      </c>
    </row>
    <row r="39" spans="1:27" ht="13.5" x14ac:dyDescent="0.25">
      <c r="A39" s="19" t="s">
        <v>65</v>
      </c>
      <c r="B39" s="15" t="s">
        <v>32</v>
      </c>
      <c r="C39" s="20">
        <v>29012632</v>
      </c>
      <c r="D39" s="20"/>
      <c r="E39" s="21">
        <v>29287252</v>
      </c>
      <c r="F39" s="22">
        <v>29287252</v>
      </c>
      <c r="G39" s="22">
        <v>2440606</v>
      </c>
      <c r="H39" s="22">
        <v>2440606</v>
      </c>
      <c r="I39" s="22">
        <v>2440606</v>
      </c>
      <c r="J39" s="22">
        <v>7321818</v>
      </c>
      <c r="K39" s="22">
        <v>2440606</v>
      </c>
      <c r="L39" s="22">
        <v>2440606</v>
      </c>
      <c r="M39" s="22">
        <v>2440606</v>
      </c>
      <c r="N39" s="22">
        <v>7321818</v>
      </c>
      <c r="O39" s="22"/>
      <c r="P39" s="22"/>
      <c r="Q39" s="22"/>
      <c r="R39" s="22"/>
      <c r="S39" s="22"/>
      <c r="T39" s="22"/>
      <c r="U39" s="22"/>
      <c r="V39" s="22"/>
      <c r="W39" s="22">
        <v>14643636</v>
      </c>
      <c r="X39" s="22">
        <v>14643576</v>
      </c>
      <c r="Y39" s="22">
        <v>60</v>
      </c>
      <c r="Z39" s="23"/>
      <c r="AA39" s="20">
        <v>29287252</v>
      </c>
    </row>
    <row r="40" spans="1:27" ht="13.5" x14ac:dyDescent="0.25">
      <c r="A40" s="19" t="s">
        <v>40</v>
      </c>
      <c r="B40" s="15" t="s">
        <v>32</v>
      </c>
      <c r="C40" s="20">
        <v>12472675</v>
      </c>
      <c r="D40" s="20"/>
      <c r="E40" s="21">
        <v>13925000</v>
      </c>
      <c r="F40" s="22">
        <v>13925000</v>
      </c>
      <c r="G40" s="22">
        <v>4750</v>
      </c>
      <c r="H40" s="22">
        <v>67686</v>
      </c>
      <c r="I40" s="22">
        <v>169376</v>
      </c>
      <c r="J40" s="22">
        <v>241812</v>
      </c>
      <c r="K40" s="22">
        <v>42126</v>
      </c>
      <c r="L40" s="22">
        <v>53674</v>
      </c>
      <c r="M40" s="22">
        <v>6195878</v>
      </c>
      <c r="N40" s="22">
        <v>6291678</v>
      </c>
      <c r="O40" s="22"/>
      <c r="P40" s="22"/>
      <c r="Q40" s="22"/>
      <c r="R40" s="22"/>
      <c r="S40" s="22"/>
      <c r="T40" s="22"/>
      <c r="U40" s="22"/>
      <c r="V40" s="22"/>
      <c r="W40" s="22">
        <v>6533490</v>
      </c>
      <c r="X40" s="22">
        <v>6962472</v>
      </c>
      <c r="Y40" s="22">
        <v>-428982</v>
      </c>
      <c r="Z40" s="23">
        <v>-6.1613461425769467</v>
      </c>
      <c r="AA40" s="20">
        <v>13925000</v>
      </c>
    </row>
    <row r="41" spans="1:27" ht="13.5" x14ac:dyDescent="0.25">
      <c r="A41" s="19" t="s">
        <v>66</v>
      </c>
      <c r="B41" s="15" t="s">
        <v>32</v>
      </c>
      <c r="C41" s="20">
        <v>52204418</v>
      </c>
      <c r="D41" s="20"/>
      <c r="E41" s="21">
        <v>37029138</v>
      </c>
      <c r="F41" s="22">
        <v>34711138</v>
      </c>
      <c r="G41" s="22">
        <v>6192</v>
      </c>
      <c r="H41" s="22">
        <v>4964404</v>
      </c>
      <c r="I41" s="22">
        <v>3656766</v>
      </c>
      <c r="J41" s="22">
        <v>8627362</v>
      </c>
      <c r="K41" s="22">
        <v>4932226</v>
      </c>
      <c r="L41" s="22">
        <v>5080610</v>
      </c>
      <c r="M41" s="22">
        <v>6432507</v>
      </c>
      <c r="N41" s="22">
        <v>16445343</v>
      </c>
      <c r="O41" s="22"/>
      <c r="P41" s="22"/>
      <c r="Q41" s="22"/>
      <c r="R41" s="22"/>
      <c r="S41" s="22"/>
      <c r="T41" s="22"/>
      <c r="U41" s="22"/>
      <c r="V41" s="22"/>
      <c r="W41" s="22">
        <v>25072705</v>
      </c>
      <c r="X41" s="22">
        <v>17355528</v>
      </c>
      <c r="Y41" s="22">
        <v>7717177</v>
      </c>
      <c r="Z41" s="23">
        <v>44.465238971698241</v>
      </c>
      <c r="AA41" s="20">
        <v>34711138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1139947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2351597</v>
      </c>
      <c r="D44" s="20"/>
      <c r="E44" s="21">
        <v>3869256</v>
      </c>
      <c r="F44" s="22">
        <v>5469256</v>
      </c>
      <c r="G44" s="22">
        <v>244224</v>
      </c>
      <c r="H44" s="22">
        <v>306164</v>
      </c>
      <c r="I44" s="22">
        <v>351528</v>
      </c>
      <c r="J44" s="22">
        <v>901916</v>
      </c>
      <c r="K44" s="22">
        <v>207102</v>
      </c>
      <c r="L44" s="22">
        <v>405779</v>
      </c>
      <c r="M44" s="22">
        <v>159024</v>
      </c>
      <c r="N44" s="22">
        <v>771905</v>
      </c>
      <c r="O44" s="22"/>
      <c r="P44" s="22"/>
      <c r="Q44" s="22"/>
      <c r="R44" s="22"/>
      <c r="S44" s="22"/>
      <c r="T44" s="22"/>
      <c r="U44" s="22"/>
      <c r="V44" s="22"/>
      <c r="W44" s="22">
        <v>1673821</v>
      </c>
      <c r="X44" s="22">
        <v>2734590</v>
      </c>
      <c r="Y44" s="22">
        <v>-1060769</v>
      </c>
      <c r="Z44" s="23">
        <v>-38.790787650068197</v>
      </c>
      <c r="AA44" s="20">
        <v>5469256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134708676</v>
      </c>
      <c r="D47" s="29">
        <f t="shared" ref="D47:Y47" si="1">SUM(D34:D46)</f>
        <v>0</v>
      </c>
      <c r="E47" s="30">
        <f t="shared" si="1"/>
        <v>122166146</v>
      </c>
      <c r="F47" s="31">
        <f t="shared" si="1"/>
        <v>121448146</v>
      </c>
      <c r="G47" s="31">
        <f t="shared" si="1"/>
        <v>4294718</v>
      </c>
      <c r="H47" s="31">
        <f t="shared" si="1"/>
        <v>10751438</v>
      </c>
      <c r="I47" s="31">
        <f t="shared" si="1"/>
        <v>9236784</v>
      </c>
      <c r="J47" s="31">
        <f t="shared" si="1"/>
        <v>24282940</v>
      </c>
      <c r="K47" s="31">
        <f t="shared" si="1"/>
        <v>11139981</v>
      </c>
      <c r="L47" s="31">
        <f t="shared" si="1"/>
        <v>12193521</v>
      </c>
      <c r="M47" s="31">
        <f t="shared" si="1"/>
        <v>18440235</v>
      </c>
      <c r="N47" s="31">
        <f t="shared" si="1"/>
        <v>41773737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66056677</v>
      </c>
      <c r="X47" s="31">
        <f t="shared" si="1"/>
        <v>60723912</v>
      </c>
      <c r="Y47" s="31">
        <f t="shared" si="1"/>
        <v>5332765</v>
      </c>
      <c r="Z47" s="32">
        <f>+IF(X47&lt;&gt;0,+(Y47/X47)*100,0)</f>
        <v>8.7819852581302733</v>
      </c>
      <c r="AA47" s="29">
        <f>SUM(AA34:AA46)</f>
        <v>121448146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-16739491</v>
      </c>
      <c r="D48" s="39">
        <f t="shared" si="2"/>
        <v>0</v>
      </c>
      <c r="E48" s="40">
        <f t="shared" si="2"/>
        <v>5487314</v>
      </c>
      <c r="F48" s="41">
        <f t="shared" si="2"/>
        <v>6205314</v>
      </c>
      <c r="G48" s="41">
        <f t="shared" si="2"/>
        <v>14566906</v>
      </c>
      <c r="H48" s="41">
        <f t="shared" si="2"/>
        <v>-2214677</v>
      </c>
      <c r="I48" s="41">
        <f t="shared" si="2"/>
        <v>-188371</v>
      </c>
      <c r="J48" s="41">
        <f t="shared" si="2"/>
        <v>12163858</v>
      </c>
      <c r="K48" s="41">
        <f t="shared" si="2"/>
        <v>-2077022</v>
      </c>
      <c r="L48" s="41">
        <f t="shared" si="2"/>
        <v>-3566932</v>
      </c>
      <c r="M48" s="41">
        <f t="shared" si="2"/>
        <v>-1158052</v>
      </c>
      <c r="N48" s="41">
        <f t="shared" si="2"/>
        <v>-6802006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5361852</v>
      </c>
      <c r="X48" s="41">
        <f t="shared" si="2"/>
        <v>3102798</v>
      </c>
      <c r="Y48" s="41">
        <f t="shared" si="2"/>
        <v>2259054</v>
      </c>
      <c r="Z48" s="42">
        <f>+IF(X48&lt;&gt;0,+(Y48/X48)*100,0)</f>
        <v>72.806995492455513</v>
      </c>
      <c r="AA48" s="39">
        <f>+AA32-AA47</f>
        <v>6205314</v>
      </c>
    </row>
    <row r="49" spans="1:27" ht="25.5" x14ac:dyDescent="0.25">
      <c r="A49" s="43" t="s">
        <v>74</v>
      </c>
      <c r="B49" s="15" t="s">
        <v>32</v>
      </c>
      <c r="C49" s="20">
        <v>23860000</v>
      </c>
      <c r="D49" s="20"/>
      <c r="E49" s="21">
        <v>15912740</v>
      </c>
      <c r="F49" s="22">
        <v>15912740</v>
      </c>
      <c r="G49" s="22"/>
      <c r="H49" s="22">
        <v>269751</v>
      </c>
      <c r="I49" s="22"/>
      <c r="J49" s="22">
        <v>269751</v>
      </c>
      <c r="K49" s="22">
        <v>2832756</v>
      </c>
      <c r="L49" s="22">
        <v>2016584</v>
      </c>
      <c r="M49" s="22">
        <v>4025258</v>
      </c>
      <c r="N49" s="22">
        <v>8874598</v>
      </c>
      <c r="O49" s="22"/>
      <c r="P49" s="22"/>
      <c r="Q49" s="22"/>
      <c r="R49" s="22"/>
      <c r="S49" s="22"/>
      <c r="T49" s="22"/>
      <c r="U49" s="22"/>
      <c r="V49" s="22"/>
      <c r="W49" s="22">
        <v>9144349</v>
      </c>
      <c r="X49" s="22">
        <v>7956360</v>
      </c>
      <c r="Y49" s="22">
        <v>1187989</v>
      </c>
      <c r="Z49" s="23">
        <v>14.93131281138611</v>
      </c>
      <c r="AA49" s="20">
        <v>15912740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7120509</v>
      </c>
      <c r="D51" s="48">
        <f t="shared" si="3"/>
        <v>0</v>
      </c>
      <c r="E51" s="49">
        <f t="shared" si="3"/>
        <v>21400054</v>
      </c>
      <c r="F51" s="50">
        <f t="shared" si="3"/>
        <v>22118054</v>
      </c>
      <c r="G51" s="50">
        <f t="shared" si="3"/>
        <v>14566906</v>
      </c>
      <c r="H51" s="50">
        <f t="shared" si="3"/>
        <v>-1944926</v>
      </c>
      <c r="I51" s="50">
        <f t="shared" si="3"/>
        <v>-188371</v>
      </c>
      <c r="J51" s="50">
        <f t="shared" si="3"/>
        <v>12433609</v>
      </c>
      <c r="K51" s="50">
        <f t="shared" si="3"/>
        <v>755734</v>
      </c>
      <c r="L51" s="50">
        <f t="shared" si="3"/>
        <v>-1550348</v>
      </c>
      <c r="M51" s="50">
        <f t="shared" si="3"/>
        <v>2867206</v>
      </c>
      <c r="N51" s="50">
        <f t="shared" si="3"/>
        <v>2072592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14506201</v>
      </c>
      <c r="X51" s="50">
        <f t="shared" si="3"/>
        <v>11059158</v>
      </c>
      <c r="Y51" s="50">
        <f t="shared" si="3"/>
        <v>3447043</v>
      </c>
      <c r="Z51" s="51">
        <f>+IF(X51&lt;&gt;0,+(Y51/X51)*100,0)</f>
        <v>31.169126980553131</v>
      </c>
      <c r="AA51" s="48">
        <f>SUM(AA48:AA50)</f>
        <v>22118054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7120509</v>
      </c>
      <c r="D53" s="54">
        <f>+D51-D52</f>
        <v>0</v>
      </c>
      <c r="E53" s="55">
        <f t="shared" si="4"/>
        <v>21400054</v>
      </c>
      <c r="F53" s="56">
        <f t="shared" si="4"/>
        <v>22118054</v>
      </c>
      <c r="G53" s="56">
        <f t="shared" si="4"/>
        <v>14566906</v>
      </c>
      <c r="H53" s="56">
        <f t="shared" si="4"/>
        <v>-1944926</v>
      </c>
      <c r="I53" s="56">
        <f t="shared" si="4"/>
        <v>-188371</v>
      </c>
      <c r="J53" s="56">
        <f t="shared" si="4"/>
        <v>12433609</v>
      </c>
      <c r="K53" s="56">
        <f t="shared" si="4"/>
        <v>755734</v>
      </c>
      <c r="L53" s="56">
        <f t="shared" si="4"/>
        <v>-1550348</v>
      </c>
      <c r="M53" s="56">
        <f t="shared" si="4"/>
        <v>2867206</v>
      </c>
      <c r="N53" s="56">
        <f t="shared" si="4"/>
        <v>2072592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14506201</v>
      </c>
      <c r="X53" s="56">
        <f t="shared" si="4"/>
        <v>11059158</v>
      </c>
      <c r="Y53" s="56">
        <f t="shared" si="4"/>
        <v>3447043</v>
      </c>
      <c r="Z53" s="57">
        <f>+IF(X53&lt;&gt;0,+(Y53/X53)*100,0)</f>
        <v>31.169126980553131</v>
      </c>
      <c r="AA53" s="54">
        <f>+AA51-AA52</f>
        <v>22118054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7120509</v>
      </c>
      <c r="D56" s="48">
        <f>SUM(D53:D55)</f>
        <v>0</v>
      </c>
      <c r="E56" s="49">
        <f t="shared" si="5"/>
        <v>21400054</v>
      </c>
      <c r="F56" s="50">
        <f t="shared" si="5"/>
        <v>22118054</v>
      </c>
      <c r="G56" s="50">
        <f t="shared" si="5"/>
        <v>14566906</v>
      </c>
      <c r="H56" s="50">
        <f t="shared" si="5"/>
        <v>-1944926</v>
      </c>
      <c r="I56" s="50">
        <f t="shared" si="5"/>
        <v>-188371</v>
      </c>
      <c r="J56" s="50">
        <f t="shared" si="5"/>
        <v>12433609</v>
      </c>
      <c r="K56" s="50">
        <f t="shared" si="5"/>
        <v>755734</v>
      </c>
      <c r="L56" s="50">
        <f t="shared" si="5"/>
        <v>-1550348</v>
      </c>
      <c r="M56" s="50">
        <f t="shared" si="5"/>
        <v>2867206</v>
      </c>
      <c r="N56" s="50">
        <f t="shared" si="5"/>
        <v>2072592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14506201</v>
      </c>
      <c r="X56" s="50">
        <f t="shared" si="5"/>
        <v>11059158</v>
      </c>
      <c r="Y56" s="50">
        <f t="shared" si="5"/>
        <v>3447043</v>
      </c>
      <c r="Z56" s="51">
        <f>+IF(X56&lt;&gt;0,+(Y56/X56)*100,0)</f>
        <v>31.169126980553131</v>
      </c>
      <c r="AA56" s="48">
        <f>SUM(AA53:AA55)</f>
        <v>22118054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7120509</v>
      </c>
      <c r="D59" s="65">
        <f>SUM(D56:D58)</f>
        <v>0</v>
      </c>
      <c r="E59" s="66">
        <f t="shared" si="6"/>
        <v>21400054</v>
      </c>
      <c r="F59" s="67">
        <f t="shared" si="6"/>
        <v>22118054</v>
      </c>
      <c r="G59" s="67">
        <f t="shared" si="6"/>
        <v>14566906</v>
      </c>
      <c r="H59" s="67">
        <f t="shared" si="6"/>
        <v>-1944926</v>
      </c>
      <c r="I59" s="67">
        <f t="shared" si="6"/>
        <v>-188371</v>
      </c>
      <c r="J59" s="67">
        <f t="shared" si="6"/>
        <v>12433609</v>
      </c>
      <c r="K59" s="67">
        <f t="shared" si="6"/>
        <v>755734</v>
      </c>
      <c r="L59" s="67">
        <f t="shared" si="6"/>
        <v>-1550348</v>
      </c>
      <c r="M59" s="67">
        <f t="shared" si="6"/>
        <v>2867206</v>
      </c>
      <c r="N59" s="67">
        <f t="shared" si="6"/>
        <v>2072592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14506201</v>
      </c>
      <c r="X59" s="67">
        <f t="shared" si="6"/>
        <v>11059158</v>
      </c>
      <c r="Y59" s="67">
        <f t="shared" si="6"/>
        <v>3447043</v>
      </c>
      <c r="Z59" s="68">
        <f>+IF(X59&lt;&gt;0,+(Y59/X59)*100,0)</f>
        <v>31.169126980553131</v>
      </c>
      <c r="AA59" s="65">
        <f>SUM(AA56:AA58)</f>
        <v>22118054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18462348</v>
      </c>
      <c r="D8" s="20"/>
      <c r="E8" s="21">
        <v>19780470</v>
      </c>
      <c r="F8" s="22">
        <v>19780470</v>
      </c>
      <c r="G8" s="22">
        <v>1246692</v>
      </c>
      <c r="H8" s="22">
        <v>1254523</v>
      </c>
      <c r="I8" s="22">
        <v>1307959</v>
      </c>
      <c r="J8" s="22">
        <v>3809174</v>
      </c>
      <c r="K8" s="22">
        <v>1323497</v>
      </c>
      <c r="L8" s="22">
        <v>1167948</v>
      </c>
      <c r="M8" s="22">
        <v>1385713</v>
      </c>
      <c r="N8" s="22">
        <v>3877158</v>
      </c>
      <c r="O8" s="22"/>
      <c r="P8" s="22"/>
      <c r="Q8" s="22"/>
      <c r="R8" s="22"/>
      <c r="S8" s="22"/>
      <c r="T8" s="22"/>
      <c r="U8" s="22"/>
      <c r="V8" s="22"/>
      <c r="W8" s="22">
        <v>7686332</v>
      </c>
      <c r="X8" s="22">
        <v>9971438</v>
      </c>
      <c r="Y8" s="22">
        <v>-2285106</v>
      </c>
      <c r="Z8" s="23">
        <v>-22.916514147708686</v>
      </c>
      <c r="AA8" s="20">
        <v>19780470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225780</v>
      </c>
      <c r="F13" s="22">
        <v>225780</v>
      </c>
      <c r="G13" s="22">
        <v>26445</v>
      </c>
      <c r="H13" s="22">
        <v>27913</v>
      </c>
      <c r="I13" s="22">
        <v>23995</v>
      </c>
      <c r="J13" s="22">
        <v>78353</v>
      </c>
      <c r="K13" s="22">
        <v>27465</v>
      </c>
      <c r="L13" s="22">
        <v>29006</v>
      </c>
      <c r="M13" s="22">
        <v>32197</v>
      </c>
      <c r="N13" s="22">
        <v>88668</v>
      </c>
      <c r="O13" s="22"/>
      <c r="P13" s="22"/>
      <c r="Q13" s="22"/>
      <c r="R13" s="22"/>
      <c r="S13" s="22"/>
      <c r="T13" s="22"/>
      <c r="U13" s="22"/>
      <c r="V13" s="22"/>
      <c r="W13" s="22">
        <v>167021</v>
      </c>
      <c r="X13" s="22">
        <v>112890</v>
      </c>
      <c r="Y13" s="22">
        <v>54131</v>
      </c>
      <c r="Z13" s="23">
        <v>47.950217025422972</v>
      </c>
      <c r="AA13" s="20">
        <v>225780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85826</v>
      </c>
      <c r="D19" s="20"/>
      <c r="E19" s="21">
        <v>12350</v>
      </c>
      <c r="F19" s="22">
        <v>12350</v>
      </c>
      <c r="G19" s="22">
        <v>4893</v>
      </c>
      <c r="H19" s="22">
        <v>9600</v>
      </c>
      <c r="I19" s="22">
        <v>115565</v>
      </c>
      <c r="J19" s="22">
        <v>130058</v>
      </c>
      <c r="K19" s="22">
        <v>43852</v>
      </c>
      <c r="L19" s="22">
        <v>88666</v>
      </c>
      <c r="M19" s="22">
        <v>43809</v>
      </c>
      <c r="N19" s="22">
        <v>176327</v>
      </c>
      <c r="O19" s="22"/>
      <c r="P19" s="22"/>
      <c r="Q19" s="22"/>
      <c r="R19" s="22"/>
      <c r="S19" s="22"/>
      <c r="T19" s="22"/>
      <c r="U19" s="22"/>
      <c r="V19" s="22"/>
      <c r="W19" s="22">
        <v>306385</v>
      </c>
      <c r="X19" s="22">
        <v>3136</v>
      </c>
      <c r="Y19" s="22">
        <v>303249</v>
      </c>
      <c r="Z19" s="23">
        <v>9669.9298469387759</v>
      </c>
      <c r="AA19" s="20">
        <v>12350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295620</v>
      </c>
      <c r="H28" s="22">
        <v>294820</v>
      </c>
      <c r="I28" s="22">
        <v>294960</v>
      </c>
      <c r="J28" s="22">
        <v>885400</v>
      </c>
      <c r="K28" s="22">
        <v>295700</v>
      </c>
      <c r="L28" s="22">
        <v>301978</v>
      </c>
      <c r="M28" s="22">
        <v>293554</v>
      </c>
      <c r="N28" s="22">
        <v>891232</v>
      </c>
      <c r="O28" s="22"/>
      <c r="P28" s="22"/>
      <c r="Q28" s="22"/>
      <c r="R28" s="22"/>
      <c r="S28" s="22"/>
      <c r="T28" s="22"/>
      <c r="U28" s="22"/>
      <c r="V28" s="22"/>
      <c r="W28" s="22">
        <v>1776632</v>
      </c>
      <c r="X28" s="22"/>
      <c r="Y28" s="22">
        <v>1776632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18548174</v>
      </c>
      <c r="D32" s="29">
        <f t="shared" ref="D32:Y32" si="0">SUM(D6:D31)</f>
        <v>0</v>
      </c>
      <c r="E32" s="30">
        <f t="shared" si="0"/>
        <v>20018600</v>
      </c>
      <c r="F32" s="31">
        <f t="shared" si="0"/>
        <v>20018600</v>
      </c>
      <c r="G32" s="31">
        <f t="shared" si="0"/>
        <v>1573650</v>
      </c>
      <c r="H32" s="31">
        <f t="shared" si="0"/>
        <v>1586856</v>
      </c>
      <c r="I32" s="31">
        <f t="shared" si="0"/>
        <v>1742479</v>
      </c>
      <c r="J32" s="31">
        <f t="shared" si="0"/>
        <v>4902985</v>
      </c>
      <c r="K32" s="31">
        <f t="shared" si="0"/>
        <v>1690514</v>
      </c>
      <c r="L32" s="31">
        <f t="shared" si="0"/>
        <v>1587598</v>
      </c>
      <c r="M32" s="31">
        <f t="shared" si="0"/>
        <v>1755273</v>
      </c>
      <c r="N32" s="31">
        <f t="shared" si="0"/>
        <v>5033385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9936370</v>
      </c>
      <c r="X32" s="31">
        <f t="shared" si="0"/>
        <v>10087464</v>
      </c>
      <c r="Y32" s="31">
        <f t="shared" si="0"/>
        <v>-151094</v>
      </c>
      <c r="Z32" s="32">
        <f>+IF(X32&lt;&gt;0,+(Y32/X32)*100,0)</f>
        <v>-1.4978392983608169</v>
      </c>
      <c r="AA32" s="29">
        <f>SUM(AA6:AA31)</f>
        <v>20018600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7386904</v>
      </c>
      <c r="D34" s="20"/>
      <c r="E34" s="21">
        <v>7757700</v>
      </c>
      <c r="F34" s="22">
        <v>7757700</v>
      </c>
      <c r="G34" s="22">
        <v>610828</v>
      </c>
      <c r="H34" s="22">
        <v>588940</v>
      </c>
      <c r="I34" s="22">
        <v>624100</v>
      </c>
      <c r="J34" s="22">
        <v>1823868</v>
      </c>
      <c r="K34" s="22">
        <v>722459</v>
      </c>
      <c r="L34" s="22">
        <v>953719</v>
      </c>
      <c r="M34" s="22">
        <v>596116</v>
      </c>
      <c r="N34" s="22">
        <v>2272294</v>
      </c>
      <c r="O34" s="22"/>
      <c r="P34" s="22"/>
      <c r="Q34" s="22"/>
      <c r="R34" s="22"/>
      <c r="S34" s="22"/>
      <c r="T34" s="22"/>
      <c r="U34" s="22"/>
      <c r="V34" s="22"/>
      <c r="W34" s="22">
        <v>4096162</v>
      </c>
      <c r="X34" s="22">
        <v>3918716</v>
      </c>
      <c r="Y34" s="22">
        <v>177446</v>
      </c>
      <c r="Z34" s="23">
        <v>4.5281668791512324</v>
      </c>
      <c r="AA34" s="20">
        <v>7757700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1244408</v>
      </c>
      <c r="D37" s="20"/>
      <c r="E37" s="21">
        <v>3092100</v>
      </c>
      <c r="F37" s="22">
        <v>3092100</v>
      </c>
      <c r="G37" s="22">
        <v>98632</v>
      </c>
      <c r="H37" s="22">
        <v>423258</v>
      </c>
      <c r="I37" s="22">
        <v>286633</v>
      </c>
      <c r="J37" s="22">
        <v>808523</v>
      </c>
      <c r="K37" s="22">
        <v>299970</v>
      </c>
      <c r="L37" s="22">
        <v>421040</v>
      </c>
      <c r="M37" s="22">
        <v>99053</v>
      </c>
      <c r="N37" s="22">
        <v>820063</v>
      </c>
      <c r="O37" s="22"/>
      <c r="P37" s="22"/>
      <c r="Q37" s="22"/>
      <c r="R37" s="22"/>
      <c r="S37" s="22"/>
      <c r="T37" s="22"/>
      <c r="U37" s="22"/>
      <c r="V37" s="22"/>
      <c r="W37" s="22">
        <v>1628586</v>
      </c>
      <c r="X37" s="22">
        <v>1303540</v>
      </c>
      <c r="Y37" s="22">
        <v>325046</v>
      </c>
      <c r="Z37" s="23">
        <v>24.935636804394186</v>
      </c>
      <c r="AA37" s="20">
        <v>3092100</v>
      </c>
    </row>
    <row r="38" spans="1:27" ht="13.5" x14ac:dyDescent="0.25">
      <c r="A38" s="19" t="s">
        <v>64</v>
      </c>
      <c r="B38" s="15" t="s">
        <v>32</v>
      </c>
      <c r="C38" s="20">
        <v>2527593</v>
      </c>
      <c r="D38" s="20"/>
      <c r="E38" s="21">
        <v>354790</v>
      </c>
      <c r="F38" s="22">
        <v>354790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177396</v>
      </c>
      <c r="Y38" s="22">
        <v>-177396</v>
      </c>
      <c r="Z38" s="23">
        <v>-100</v>
      </c>
      <c r="AA38" s="20">
        <v>354790</v>
      </c>
    </row>
    <row r="39" spans="1:27" ht="13.5" x14ac:dyDescent="0.25">
      <c r="A39" s="19" t="s">
        <v>65</v>
      </c>
      <c r="B39" s="15" t="s">
        <v>32</v>
      </c>
      <c r="C39" s="20">
        <v>2552155</v>
      </c>
      <c r="D39" s="20"/>
      <c r="E39" s="21">
        <v>1838010</v>
      </c>
      <c r="F39" s="22">
        <v>1838010</v>
      </c>
      <c r="G39" s="22">
        <v>153160</v>
      </c>
      <c r="H39" s="22">
        <v>153160</v>
      </c>
      <c r="I39" s="22">
        <v>153160</v>
      </c>
      <c r="J39" s="22">
        <v>459480</v>
      </c>
      <c r="K39" s="22">
        <v>153168</v>
      </c>
      <c r="L39" s="22">
        <v>153169</v>
      </c>
      <c r="M39" s="22">
        <v>153169</v>
      </c>
      <c r="N39" s="22">
        <v>459506</v>
      </c>
      <c r="O39" s="22"/>
      <c r="P39" s="22"/>
      <c r="Q39" s="22"/>
      <c r="R39" s="22"/>
      <c r="S39" s="22"/>
      <c r="T39" s="22"/>
      <c r="U39" s="22"/>
      <c r="V39" s="22"/>
      <c r="W39" s="22">
        <v>918986</v>
      </c>
      <c r="X39" s="22">
        <v>919014</v>
      </c>
      <c r="Y39" s="22">
        <v>-28</v>
      </c>
      <c r="Z39" s="23"/>
      <c r="AA39" s="20">
        <v>1838010</v>
      </c>
    </row>
    <row r="40" spans="1:27" ht="13.5" x14ac:dyDescent="0.25">
      <c r="A40" s="19" t="s">
        <v>40</v>
      </c>
      <c r="B40" s="15" t="s">
        <v>32</v>
      </c>
      <c r="C40" s="20">
        <v>262592</v>
      </c>
      <c r="D40" s="20"/>
      <c r="E40" s="21">
        <v>227560</v>
      </c>
      <c r="F40" s="22">
        <v>227560</v>
      </c>
      <c r="G40" s="22"/>
      <c r="H40" s="22"/>
      <c r="I40" s="22"/>
      <c r="J40" s="22"/>
      <c r="K40" s="22"/>
      <c r="L40" s="22"/>
      <c r="M40" s="22">
        <v>181390</v>
      </c>
      <c r="N40" s="22">
        <v>181390</v>
      </c>
      <c r="O40" s="22"/>
      <c r="P40" s="22"/>
      <c r="Q40" s="22"/>
      <c r="R40" s="22"/>
      <c r="S40" s="22"/>
      <c r="T40" s="22"/>
      <c r="U40" s="22"/>
      <c r="V40" s="22"/>
      <c r="W40" s="22">
        <v>181390</v>
      </c>
      <c r="X40" s="22"/>
      <c r="Y40" s="22">
        <v>181390</v>
      </c>
      <c r="Z40" s="23"/>
      <c r="AA40" s="20">
        <v>227560</v>
      </c>
    </row>
    <row r="41" spans="1:27" ht="13.5" x14ac:dyDescent="0.25">
      <c r="A41" s="19" t="s">
        <v>66</v>
      </c>
      <c r="B41" s="15" t="s">
        <v>32</v>
      </c>
      <c r="C41" s="20">
        <v>658890</v>
      </c>
      <c r="D41" s="20"/>
      <c r="E41" s="21">
        <v>433000</v>
      </c>
      <c r="F41" s="22">
        <v>433000</v>
      </c>
      <c r="G41" s="22"/>
      <c r="H41" s="22"/>
      <c r="I41" s="22"/>
      <c r="J41" s="22"/>
      <c r="K41" s="22"/>
      <c r="L41" s="22">
        <v>58350</v>
      </c>
      <c r="M41" s="22">
        <v>146966</v>
      </c>
      <c r="N41" s="22">
        <v>205316</v>
      </c>
      <c r="O41" s="22"/>
      <c r="P41" s="22"/>
      <c r="Q41" s="22"/>
      <c r="R41" s="22"/>
      <c r="S41" s="22"/>
      <c r="T41" s="22"/>
      <c r="U41" s="22"/>
      <c r="V41" s="22"/>
      <c r="W41" s="22">
        <v>205316</v>
      </c>
      <c r="X41" s="22">
        <v>380086</v>
      </c>
      <c r="Y41" s="22">
        <v>-174770</v>
      </c>
      <c r="Z41" s="23">
        <v>-45.981698878674827</v>
      </c>
      <c r="AA41" s="20">
        <v>433000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2929</v>
      </c>
      <c r="I43" s="22"/>
      <c r="J43" s="22">
        <v>2929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2929</v>
      </c>
      <c r="X43" s="22"/>
      <c r="Y43" s="22">
        <v>2929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843716</v>
      </c>
      <c r="D44" s="20"/>
      <c r="E44" s="21">
        <v>697800</v>
      </c>
      <c r="F44" s="22">
        <v>697800</v>
      </c>
      <c r="G44" s="22">
        <v>26807</v>
      </c>
      <c r="H44" s="22">
        <v>142851</v>
      </c>
      <c r="I44" s="22">
        <v>185209</v>
      </c>
      <c r="J44" s="22">
        <v>354867</v>
      </c>
      <c r="K44" s="22">
        <v>124154</v>
      </c>
      <c r="L44" s="22">
        <v>154310</v>
      </c>
      <c r="M44" s="22">
        <v>25486</v>
      </c>
      <c r="N44" s="22">
        <v>303950</v>
      </c>
      <c r="O44" s="22"/>
      <c r="P44" s="22"/>
      <c r="Q44" s="22"/>
      <c r="R44" s="22"/>
      <c r="S44" s="22"/>
      <c r="T44" s="22"/>
      <c r="U44" s="22"/>
      <c r="V44" s="22"/>
      <c r="W44" s="22">
        <v>658817</v>
      </c>
      <c r="X44" s="22">
        <v>580392</v>
      </c>
      <c r="Y44" s="22">
        <v>78425</v>
      </c>
      <c r="Z44" s="23">
        <v>13.512419192545726</v>
      </c>
      <c r="AA44" s="20">
        <v>697800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15476258</v>
      </c>
      <c r="D47" s="29">
        <f t="shared" ref="D47:Y47" si="1">SUM(D34:D46)</f>
        <v>0</v>
      </c>
      <c r="E47" s="30">
        <f t="shared" si="1"/>
        <v>14400960</v>
      </c>
      <c r="F47" s="31">
        <f t="shared" si="1"/>
        <v>14400960</v>
      </c>
      <c r="G47" s="31">
        <f t="shared" si="1"/>
        <v>889427</v>
      </c>
      <c r="H47" s="31">
        <f t="shared" si="1"/>
        <v>1311138</v>
      </c>
      <c r="I47" s="31">
        <f t="shared" si="1"/>
        <v>1249102</v>
      </c>
      <c r="J47" s="31">
        <f t="shared" si="1"/>
        <v>3449667</v>
      </c>
      <c r="K47" s="31">
        <f t="shared" si="1"/>
        <v>1299751</v>
      </c>
      <c r="L47" s="31">
        <f t="shared" si="1"/>
        <v>1740588</v>
      </c>
      <c r="M47" s="31">
        <f t="shared" si="1"/>
        <v>1202180</v>
      </c>
      <c r="N47" s="31">
        <f t="shared" si="1"/>
        <v>4242519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7692186</v>
      </c>
      <c r="X47" s="31">
        <f t="shared" si="1"/>
        <v>7279144</v>
      </c>
      <c r="Y47" s="31">
        <f t="shared" si="1"/>
        <v>413042</v>
      </c>
      <c r="Z47" s="32">
        <f>+IF(X47&lt;&gt;0,+(Y47/X47)*100,0)</f>
        <v>5.674321046540638</v>
      </c>
      <c r="AA47" s="29">
        <f>SUM(AA34:AA46)</f>
        <v>14400960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3071916</v>
      </c>
      <c r="D48" s="39">
        <f t="shared" si="2"/>
        <v>0</v>
      </c>
      <c r="E48" s="40">
        <f t="shared" si="2"/>
        <v>5617640</v>
      </c>
      <c r="F48" s="41">
        <f t="shared" si="2"/>
        <v>5617640</v>
      </c>
      <c r="G48" s="41">
        <f t="shared" si="2"/>
        <v>684223</v>
      </c>
      <c r="H48" s="41">
        <f t="shared" si="2"/>
        <v>275718</v>
      </c>
      <c r="I48" s="41">
        <f t="shared" si="2"/>
        <v>493377</v>
      </c>
      <c r="J48" s="41">
        <f t="shared" si="2"/>
        <v>1453318</v>
      </c>
      <c r="K48" s="41">
        <f t="shared" si="2"/>
        <v>390763</v>
      </c>
      <c r="L48" s="41">
        <f t="shared" si="2"/>
        <v>-152990</v>
      </c>
      <c r="M48" s="41">
        <f t="shared" si="2"/>
        <v>553093</v>
      </c>
      <c r="N48" s="41">
        <f t="shared" si="2"/>
        <v>790866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2244184</v>
      </c>
      <c r="X48" s="41">
        <f t="shared" si="2"/>
        <v>2808320</v>
      </c>
      <c r="Y48" s="41">
        <f t="shared" si="2"/>
        <v>-564136</v>
      </c>
      <c r="Z48" s="42">
        <f>+IF(X48&lt;&gt;0,+(Y48/X48)*100,0)</f>
        <v>-20.088024156791249</v>
      </c>
      <c r="AA48" s="39">
        <f>+AA32-AA47</f>
        <v>5617640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3071916</v>
      </c>
      <c r="D51" s="48">
        <f t="shared" si="3"/>
        <v>0</v>
      </c>
      <c r="E51" s="49">
        <f t="shared" si="3"/>
        <v>5617640</v>
      </c>
      <c r="F51" s="50">
        <f t="shared" si="3"/>
        <v>5617640</v>
      </c>
      <c r="G51" s="50">
        <f t="shared" si="3"/>
        <v>684223</v>
      </c>
      <c r="H51" s="50">
        <f t="shared" si="3"/>
        <v>275718</v>
      </c>
      <c r="I51" s="50">
        <f t="shared" si="3"/>
        <v>493377</v>
      </c>
      <c r="J51" s="50">
        <f t="shared" si="3"/>
        <v>1453318</v>
      </c>
      <c r="K51" s="50">
        <f t="shared" si="3"/>
        <v>390763</v>
      </c>
      <c r="L51" s="50">
        <f t="shared" si="3"/>
        <v>-152990</v>
      </c>
      <c r="M51" s="50">
        <f t="shared" si="3"/>
        <v>553093</v>
      </c>
      <c r="N51" s="50">
        <f t="shared" si="3"/>
        <v>790866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2244184</v>
      </c>
      <c r="X51" s="50">
        <f t="shared" si="3"/>
        <v>2808320</v>
      </c>
      <c r="Y51" s="50">
        <f t="shared" si="3"/>
        <v>-564136</v>
      </c>
      <c r="Z51" s="51">
        <f>+IF(X51&lt;&gt;0,+(Y51/X51)*100,0)</f>
        <v>-20.088024156791249</v>
      </c>
      <c r="AA51" s="48">
        <f>SUM(AA48:AA50)</f>
        <v>5617640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3071916</v>
      </c>
      <c r="D53" s="54">
        <f>+D51-D52</f>
        <v>0</v>
      </c>
      <c r="E53" s="55">
        <f t="shared" si="4"/>
        <v>5617640</v>
      </c>
      <c r="F53" s="56">
        <f t="shared" si="4"/>
        <v>5617640</v>
      </c>
      <c r="G53" s="56">
        <f t="shared" si="4"/>
        <v>684223</v>
      </c>
      <c r="H53" s="56">
        <f t="shared" si="4"/>
        <v>275718</v>
      </c>
      <c r="I53" s="56">
        <f t="shared" si="4"/>
        <v>493377</v>
      </c>
      <c r="J53" s="56">
        <f t="shared" si="4"/>
        <v>1453318</v>
      </c>
      <c r="K53" s="56">
        <f t="shared" si="4"/>
        <v>390763</v>
      </c>
      <c r="L53" s="56">
        <f t="shared" si="4"/>
        <v>-152990</v>
      </c>
      <c r="M53" s="56">
        <f t="shared" si="4"/>
        <v>553093</v>
      </c>
      <c r="N53" s="56">
        <f t="shared" si="4"/>
        <v>790866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2244184</v>
      </c>
      <c r="X53" s="56">
        <f t="shared" si="4"/>
        <v>2808320</v>
      </c>
      <c r="Y53" s="56">
        <f t="shared" si="4"/>
        <v>-564136</v>
      </c>
      <c r="Z53" s="57">
        <f>+IF(X53&lt;&gt;0,+(Y53/X53)*100,0)</f>
        <v>-20.088024156791249</v>
      </c>
      <c r="AA53" s="54">
        <f>+AA51-AA52</f>
        <v>5617640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3071916</v>
      </c>
      <c r="D56" s="48">
        <f>SUM(D53:D55)</f>
        <v>0</v>
      </c>
      <c r="E56" s="49">
        <f t="shared" si="5"/>
        <v>5617640</v>
      </c>
      <c r="F56" s="50">
        <f t="shared" si="5"/>
        <v>5617640</v>
      </c>
      <c r="G56" s="50">
        <f t="shared" si="5"/>
        <v>684223</v>
      </c>
      <c r="H56" s="50">
        <f t="shared" si="5"/>
        <v>275718</v>
      </c>
      <c r="I56" s="50">
        <f t="shared" si="5"/>
        <v>493377</v>
      </c>
      <c r="J56" s="50">
        <f t="shared" si="5"/>
        <v>1453318</v>
      </c>
      <c r="K56" s="50">
        <f t="shared" si="5"/>
        <v>390763</v>
      </c>
      <c r="L56" s="50">
        <f t="shared" si="5"/>
        <v>-152990</v>
      </c>
      <c r="M56" s="50">
        <f t="shared" si="5"/>
        <v>553093</v>
      </c>
      <c r="N56" s="50">
        <f t="shared" si="5"/>
        <v>790866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2244184</v>
      </c>
      <c r="X56" s="50">
        <f t="shared" si="5"/>
        <v>2808320</v>
      </c>
      <c r="Y56" s="50">
        <f t="shared" si="5"/>
        <v>-564136</v>
      </c>
      <c r="Z56" s="51">
        <f>+IF(X56&lt;&gt;0,+(Y56/X56)*100,0)</f>
        <v>-20.088024156791249</v>
      </c>
      <c r="AA56" s="48">
        <f>SUM(AA53:AA55)</f>
        <v>5617640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3071916</v>
      </c>
      <c r="D59" s="65">
        <f>SUM(D56:D58)</f>
        <v>0</v>
      </c>
      <c r="E59" s="66">
        <f t="shared" si="6"/>
        <v>5617640</v>
      </c>
      <c r="F59" s="67">
        <f t="shared" si="6"/>
        <v>5617640</v>
      </c>
      <c r="G59" s="67">
        <f t="shared" si="6"/>
        <v>684223</v>
      </c>
      <c r="H59" s="67">
        <f t="shared" si="6"/>
        <v>275718</v>
      </c>
      <c r="I59" s="67">
        <f t="shared" si="6"/>
        <v>493377</v>
      </c>
      <c r="J59" s="67">
        <f t="shared" si="6"/>
        <v>1453318</v>
      </c>
      <c r="K59" s="67">
        <f t="shared" si="6"/>
        <v>390763</v>
      </c>
      <c r="L59" s="67">
        <f t="shared" si="6"/>
        <v>-152990</v>
      </c>
      <c r="M59" s="67">
        <f t="shared" si="6"/>
        <v>553093</v>
      </c>
      <c r="N59" s="67">
        <f t="shared" si="6"/>
        <v>790866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2244184</v>
      </c>
      <c r="X59" s="67">
        <f t="shared" si="6"/>
        <v>2808320</v>
      </c>
      <c r="Y59" s="67">
        <f t="shared" si="6"/>
        <v>-564136</v>
      </c>
      <c r="Z59" s="68">
        <f>+IF(X59&lt;&gt;0,+(Y59/X59)*100,0)</f>
        <v>-20.088024156791249</v>
      </c>
      <c r="AA59" s="65">
        <f>SUM(AA56:AA58)</f>
        <v>5617640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19386468</v>
      </c>
      <c r="D8" s="20"/>
      <c r="E8" s="21">
        <v>20520610</v>
      </c>
      <c r="F8" s="22">
        <v>20520610</v>
      </c>
      <c r="G8" s="22">
        <v>1629068</v>
      </c>
      <c r="H8" s="22">
        <v>1582127</v>
      </c>
      <c r="I8" s="22">
        <v>1722581</v>
      </c>
      <c r="J8" s="22">
        <v>4933776</v>
      </c>
      <c r="K8" s="22">
        <v>1621131</v>
      </c>
      <c r="L8" s="22">
        <v>1695331</v>
      </c>
      <c r="M8" s="22">
        <v>1555865</v>
      </c>
      <c r="N8" s="22">
        <v>4872327</v>
      </c>
      <c r="O8" s="22"/>
      <c r="P8" s="22"/>
      <c r="Q8" s="22"/>
      <c r="R8" s="22"/>
      <c r="S8" s="22"/>
      <c r="T8" s="22"/>
      <c r="U8" s="22"/>
      <c r="V8" s="22"/>
      <c r="W8" s="22">
        <v>9806103</v>
      </c>
      <c r="X8" s="22">
        <v>10260300</v>
      </c>
      <c r="Y8" s="22">
        <v>-454197</v>
      </c>
      <c r="Z8" s="23">
        <v>-4.4267419081313406</v>
      </c>
      <c r="AA8" s="20">
        <v>20520610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481214</v>
      </c>
      <c r="D13" s="20"/>
      <c r="E13" s="21">
        <v>482283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51560</v>
      </c>
      <c r="D19" s="20"/>
      <c r="E19" s="21">
        <v>50000</v>
      </c>
      <c r="F19" s="22">
        <v>50000</v>
      </c>
      <c r="G19" s="22"/>
      <c r="H19" s="22">
        <v>5453</v>
      </c>
      <c r="I19" s="22">
        <v>24381</v>
      </c>
      <c r="J19" s="22">
        <v>29834</v>
      </c>
      <c r="K19" s="22">
        <v>20469</v>
      </c>
      <c r="L19" s="22">
        <v>2864</v>
      </c>
      <c r="M19" s="22"/>
      <c r="N19" s="22">
        <v>23333</v>
      </c>
      <c r="O19" s="22"/>
      <c r="P19" s="22"/>
      <c r="Q19" s="22"/>
      <c r="R19" s="22"/>
      <c r="S19" s="22"/>
      <c r="T19" s="22"/>
      <c r="U19" s="22"/>
      <c r="V19" s="22"/>
      <c r="W19" s="22">
        <v>53167</v>
      </c>
      <c r="X19" s="22">
        <v>24996</v>
      </c>
      <c r="Y19" s="22">
        <v>28171</v>
      </c>
      <c r="Z19" s="23">
        <v>112.70203232517201</v>
      </c>
      <c r="AA19" s="20">
        <v>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7402897</v>
      </c>
      <c r="D25" s="20"/>
      <c r="E25" s="21">
        <v>7896500</v>
      </c>
      <c r="F25" s="22">
        <v>8022925</v>
      </c>
      <c r="G25" s="22">
        <v>597953</v>
      </c>
      <c r="H25" s="22">
        <v>592903</v>
      </c>
      <c r="I25" s="22">
        <v>85</v>
      </c>
      <c r="J25" s="22">
        <v>1190941</v>
      </c>
      <c r="K25" s="22">
        <v>1179277</v>
      </c>
      <c r="L25" s="22">
        <v>697145</v>
      </c>
      <c r="M25" s="22">
        <v>600155</v>
      </c>
      <c r="N25" s="22">
        <v>2476577</v>
      </c>
      <c r="O25" s="22"/>
      <c r="P25" s="22"/>
      <c r="Q25" s="22"/>
      <c r="R25" s="22"/>
      <c r="S25" s="22"/>
      <c r="T25" s="22"/>
      <c r="U25" s="22"/>
      <c r="V25" s="22"/>
      <c r="W25" s="22">
        <v>3667518</v>
      </c>
      <c r="X25" s="22">
        <v>4011450</v>
      </c>
      <c r="Y25" s="22">
        <v>-343932</v>
      </c>
      <c r="Z25" s="23">
        <v>-8.5737576188161384</v>
      </c>
      <c r="AA25" s="20">
        <v>8022925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1018715</v>
      </c>
      <c r="D28" s="20"/>
      <c r="E28" s="21">
        <v>1075250</v>
      </c>
      <c r="F28" s="22">
        <v>1075250</v>
      </c>
      <c r="G28" s="22">
        <v>89873</v>
      </c>
      <c r="H28" s="22">
        <v>89355</v>
      </c>
      <c r="I28" s="22">
        <v>89096</v>
      </c>
      <c r="J28" s="22">
        <v>268324</v>
      </c>
      <c r="K28" s="22">
        <v>89355</v>
      </c>
      <c r="L28" s="22">
        <v>87691</v>
      </c>
      <c r="M28" s="22">
        <v>87801</v>
      </c>
      <c r="N28" s="22">
        <v>264847</v>
      </c>
      <c r="O28" s="22"/>
      <c r="P28" s="22"/>
      <c r="Q28" s="22"/>
      <c r="R28" s="22"/>
      <c r="S28" s="22"/>
      <c r="T28" s="22"/>
      <c r="U28" s="22"/>
      <c r="V28" s="22"/>
      <c r="W28" s="22">
        <v>533171</v>
      </c>
      <c r="X28" s="22">
        <v>537624</v>
      </c>
      <c r="Y28" s="22">
        <v>-4453</v>
      </c>
      <c r="Z28" s="23">
        <v>-0.82827403538532507</v>
      </c>
      <c r="AA28" s="20">
        <v>1075250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28340854</v>
      </c>
      <c r="D32" s="29">
        <f t="shared" ref="D32:Y32" si="0">SUM(D6:D31)</f>
        <v>0</v>
      </c>
      <c r="E32" s="30">
        <f t="shared" si="0"/>
        <v>30024643</v>
      </c>
      <c r="F32" s="31">
        <f t="shared" si="0"/>
        <v>29668785</v>
      </c>
      <c r="G32" s="31">
        <f t="shared" si="0"/>
        <v>2316894</v>
      </c>
      <c r="H32" s="31">
        <f t="shared" si="0"/>
        <v>2269838</v>
      </c>
      <c r="I32" s="31">
        <f t="shared" si="0"/>
        <v>1836143</v>
      </c>
      <c r="J32" s="31">
        <f t="shared" si="0"/>
        <v>6422875</v>
      </c>
      <c r="K32" s="31">
        <f t="shared" si="0"/>
        <v>2910232</v>
      </c>
      <c r="L32" s="31">
        <f t="shared" si="0"/>
        <v>2483031</v>
      </c>
      <c r="M32" s="31">
        <f t="shared" si="0"/>
        <v>2243821</v>
      </c>
      <c r="N32" s="31">
        <f t="shared" si="0"/>
        <v>7637084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14059959</v>
      </c>
      <c r="X32" s="31">
        <f t="shared" si="0"/>
        <v>14834370</v>
      </c>
      <c r="Y32" s="31">
        <f t="shared" si="0"/>
        <v>-774411</v>
      </c>
      <c r="Z32" s="32">
        <f>+IF(X32&lt;&gt;0,+(Y32/X32)*100,0)</f>
        <v>-5.22038347432348</v>
      </c>
      <c r="AA32" s="29">
        <f>SUM(AA6:AA31)</f>
        <v>29668785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5940267</v>
      </c>
      <c r="D34" s="20"/>
      <c r="E34" s="21">
        <v>13418557</v>
      </c>
      <c r="F34" s="22">
        <v>13358557</v>
      </c>
      <c r="G34" s="22">
        <v>959846</v>
      </c>
      <c r="H34" s="22">
        <v>963687</v>
      </c>
      <c r="I34" s="22">
        <v>989257</v>
      </c>
      <c r="J34" s="22">
        <v>2912790</v>
      </c>
      <c r="K34" s="22">
        <v>994701</v>
      </c>
      <c r="L34" s="22">
        <v>982490</v>
      </c>
      <c r="M34" s="22">
        <v>1556586</v>
      </c>
      <c r="N34" s="22">
        <v>3533777</v>
      </c>
      <c r="O34" s="22"/>
      <c r="P34" s="22"/>
      <c r="Q34" s="22"/>
      <c r="R34" s="22"/>
      <c r="S34" s="22"/>
      <c r="T34" s="22"/>
      <c r="U34" s="22"/>
      <c r="V34" s="22"/>
      <c r="W34" s="22">
        <v>6446567</v>
      </c>
      <c r="X34" s="22">
        <v>6708996</v>
      </c>
      <c r="Y34" s="22">
        <v>-262429</v>
      </c>
      <c r="Z34" s="23">
        <v>-3.9115986952444151</v>
      </c>
      <c r="AA34" s="20">
        <v>13358557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1158210</v>
      </c>
      <c r="D37" s="20"/>
      <c r="E37" s="21">
        <v>1588330</v>
      </c>
      <c r="F37" s="22">
        <v>1628330</v>
      </c>
      <c r="G37" s="22">
        <v>88720</v>
      </c>
      <c r="H37" s="22">
        <v>66266</v>
      </c>
      <c r="I37" s="22">
        <v>69910</v>
      </c>
      <c r="J37" s="22">
        <v>224896</v>
      </c>
      <c r="K37" s="22">
        <v>181567</v>
      </c>
      <c r="L37" s="22">
        <v>52192</v>
      </c>
      <c r="M37" s="22">
        <v>272363</v>
      </c>
      <c r="N37" s="22">
        <v>506122</v>
      </c>
      <c r="O37" s="22"/>
      <c r="P37" s="22"/>
      <c r="Q37" s="22"/>
      <c r="R37" s="22"/>
      <c r="S37" s="22"/>
      <c r="T37" s="22"/>
      <c r="U37" s="22"/>
      <c r="V37" s="22"/>
      <c r="W37" s="22">
        <v>731018</v>
      </c>
      <c r="X37" s="22">
        <v>814086</v>
      </c>
      <c r="Y37" s="22">
        <v>-83068</v>
      </c>
      <c r="Z37" s="23">
        <v>-10.20383595836312</v>
      </c>
      <c r="AA37" s="20">
        <v>1628330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489448</v>
      </c>
      <c r="F38" s="22">
        <v>489448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244722</v>
      </c>
      <c r="Y38" s="22">
        <v>-244722</v>
      </c>
      <c r="Z38" s="23">
        <v>-100</v>
      </c>
      <c r="AA38" s="20">
        <v>489448</v>
      </c>
    </row>
    <row r="39" spans="1:27" ht="13.5" x14ac:dyDescent="0.25">
      <c r="A39" s="19" t="s">
        <v>65</v>
      </c>
      <c r="B39" s="15" t="s">
        <v>32</v>
      </c>
      <c r="C39" s="20">
        <v>3444957</v>
      </c>
      <c r="D39" s="20"/>
      <c r="E39" s="21">
        <v>3651654</v>
      </c>
      <c r="F39" s="22">
        <v>3651654</v>
      </c>
      <c r="G39" s="22"/>
      <c r="H39" s="22"/>
      <c r="I39" s="22">
        <v>912916</v>
      </c>
      <c r="J39" s="22">
        <v>912916</v>
      </c>
      <c r="K39" s="22"/>
      <c r="L39" s="22"/>
      <c r="M39" s="22">
        <v>912916</v>
      </c>
      <c r="N39" s="22">
        <v>912916</v>
      </c>
      <c r="O39" s="22"/>
      <c r="P39" s="22"/>
      <c r="Q39" s="22"/>
      <c r="R39" s="22"/>
      <c r="S39" s="22"/>
      <c r="T39" s="22"/>
      <c r="U39" s="22"/>
      <c r="V39" s="22"/>
      <c r="W39" s="22">
        <v>1825832</v>
      </c>
      <c r="X39" s="22">
        <v>1825806</v>
      </c>
      <c r="Y39" s="22">
        <v>26</v>
      </c>
      <c r="Z39" s="23"/>
      <c r="AA39" s="20">
        <v>3651654</v>
      </c>
    </row>
    <row r="40" spans="1:27" ht="13.5" x14ac:dyDescent="0.25">
      <c r="A40" s="19" t="s">
        <v>40</v>
      </c>
      <c r="B40" s="15" t="s">
        <v>32</v>
      </c>
      <c r="C40" s="20">
        <v>102905</v>
      </c>
      <c r="D40" s="20"/>
      <c r="E40" s="21">
        <v>270745</v>
      </c>
      <c r="F40" s="22">
        <v>270745</v>
      </c>
      <c r="G40" s="22"/>
      <c r="H40" s="22">
        <v>15860</v>
      </c>
      <c r="I40" s="22">
        <v>21344</v>
      </c>
      <c r="J40" s="22">
        <v>37204</v>
      </c>
      <c r="K40" s="22">
        <v>7620</v>
      </c>
      <c r="L40" s="22">
        <v>7253</v>
      </c>
      <c r="M40" s="22">
        <v>187478</v>
      </c>
      <c r="N40" s="22">
        <v>202351</v>
      </c>
      <c r="O40" s="22"/>
      <c r="P40" s="22"/>
      <c r="Q40" s="22"/>
      <c r="R40" s="22"/>
      <c r="S40" s="22"/>
      <c r="T40" s="22"/>
      <c r="U40" s="22"/>
      <c r="V40" s="22"/>
      <c r="W40" s="22">
        <v>239555</v>
      </c>
      <c r="X40" s="22">
        <v>135372</v>
      </c>
      <c r="Y40" s="22">
        <v>104183</v>
      </c>
      <c r="Z40" s="23">
        <v>76.960523594244009</v>
      </c>
      <c r="AA40" s="20">
        <v>270745</v>
      </c>
    </row>
    <row r="41" spans="1:27" ht="13.5" x14ac:dyDescent="0.25">
      <c r="A41" s="19" t="s">
        <v>66</v>
      </c>
      <c r="B41" s="15" t="s">
        <v>32</v>
      </c>
      <c r="C41" s="20">
        <v>827429</v>
      </c>
      <c r="D41" s="20"/>
      <c r="E41" s="21">
        <v>1397125</v>
      </c>
      <c r="F41" s="22">
        <v>1357125</v>
      </c>
      <c r="G41" s="22">
        <v>-7</v>
      </c>
      <c r="H41" s="22">
        <v>54059</v>
      </c>
      <c r="I41" s="22">
        <v>33281</v>
      </c>
      <c r="J41" s="22">
        <v>87333</v>
      </c>
      <c r="K41" s="22">
        <v>80667</v>
      </c>
      <c r="L41" s="22">
        <v>59927</v>
      </c>
      <c r="M41" s="22">
        <v>41820</v>
      </c>
      <c r="N41" s="22">
        <v>182414</v>
      </c>
      <c r="O41" s="22"/>
      <c r="P41" s="22"/>
      <c r="Q41" s="22"/>
      <c r="R41" s="22"/>
      <c r="S41" s="22"/>
      <c r="T41" s="22"/>
      <c r="U41" s="22"/>
      <c r="V41" s="22"/>
      <c r="W41" s="22">
        <v>269747</v>
      </c>
      <c r="X41" s="22">
        <v>698520</v>
      </c>
      <c r="Y41" s="22">
        <v>-428773</v>
      </c>
      <c r="Z41" s="23">
        <v>-61.383067056061392</v>
      </c>
      <c r="AA41" s="20">
        <v>1357125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1054325</v>
      </c>
      <c r="D43" s="20"/>
      <c r="E43" s="21">
        <v>43308</v>
      </c>
      <c r="F43" s="22">
        <v>43308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21654</v>
      </c>
      <c r="Y43" s="22">
        <v>-21654</v>
      </c>
      <c r="Z43" s="23">
        <v>-100</v>
      </c>
      <c r="AA43" s="20">
        <v>43308</v>
      </c>
    </row>
    <row r="44" spans="1:27" ht="13.5" x14ac:dyDescent="0.25">
      <c r="A44" s="19" t="s">
        <v>69</v>
      </c>
      <c r="B44" s="15" t="s">
        <v>32</v>
      </c>
      <c r="C44" s="20">
        <v>321649</v>
      </c>
      <c r="D44" s="20"/>
      <c r="E44" s="21">
        <v>430957</v>
      </c>
      <c r="F44" s="22">
        <v>430957</v>
      </c>
      <c r="G44" s="22">
        <v>13675</v>
      </c>
      <c r="H44" s="22">
        <v>45688</v>
      </c>
      <c r="I44" s="22">
        <v>27430</v>
      </c>
      <c r="J44" s="22">
        <v>86793</v>
      </c>
      <c r="K44" s="22">
        <v>26286</v>
      </c>
      <c r="L44" s="22">
        <v>29166</v>
      </c>
      <c r="M44" s="22">
        <v>27722</v>
      </c>
      <c r="N44" s="22">
        <v>83174</v>
      </c>
      <c r="O44" s="22"/>
      <c r="P44" s="22"/>
      <c r="Q44" s="22"/>
      <c r="R44" s="22"/>
      <c r="S44" s="22"/>
      <c r="T44" s="22"/>
      <c r="U44" s="22"/>
      <c r="V44" s="22"/>
      <c r="W44" s="22">
        <v>169967</v>
      </c>
      <c r="X44" s="22">
        <v>215418</v>
      </c>
      <c r="Y44" s="22">
        <v>-45451</v>
      </c>
      <c r="Z44" s="23">
        <v>-21.098979658152984</v>
      </c>
      <c r="AA44" s="20">
        <v>430957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12849742</v>
      </c>
      <c r="D47" s="29">
        <f t="shared" ref="D47:Y47" si="1">SUM(D34:D46)</f>
        <v>0</v>
      </c>
      <c r="E47" s="30">
        <f t="shared" si="1"/>
        <v>21290124</v>
      </c>
      <c r="F47" s="31">
        <f t="shared" si="1"/>
        <v>21230124</v>
      </c>
      <c r="G47" s="31">
        <f t="shared" si="1"/>
        <v>1062234</v>
      </c>
      <c r="H47" s="31">
        <f t="shared" si="1"/>
        <v>1145560</v>
      </c>
      <c r="I47" s="31">
        <f t="shared" si="1"/>
        <v>2054138</v>
      </c>
      <c r="J47" s="31">
        <f t="shared" si="1"/>
        <v>4261932</v>
      </c>
      <c r="K47" s="31">
        <f t="shared" si="1"/>
        <v>1290841</v>
      </c>
      <c r="L47" s="31">
        <f t="shared" si="1"/>
        <v>1131028</v>
      </c>
      <c r="M47" s="31">
        <f t="shared" si="1"/>
        <v>2998885</v>
      </c>
      <c r="N47" s="31">
        <f t="shared" si="1"/>
        <v>5420754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9682686</v>
      </c>
      <c r="X47" s="31">
        <f t="shared" si="1"/>
        <v>10664574</v>
      </c>
      <c r="Y47" s="31">
        <f t="shared" si="1"/>
        <v>-981888</v>
      </c>
      <c r="Z47" s="32">
        <f>+IF(X47&lt;&gt;0,+(Y47/X47)*100,0)</f>
        <v>-9.207006299548393</v>
      </c>
      <c r="AA47" s="29">
        <f>SUM(AA34:AA46)</f>
        <v>21230124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15491112</v>
      </c>
      <c r="D48" s="39">
        <f t="shared" si="2"/>
        <v>0</v>
      </c>
      <c r="E48" s="40">
        <f t="shared" si="2"/>
        <v>8734519</v>
      </c>
      <c r="F48" s="41">
        <f t="shared" si="2"/>
        <v>8438661</v>
      </c>
      <c r="G48" s="41">
        <f t="shared" si="2"/>
        <v>1254660</v>
      </c>
      <c r="H48" s="41">
        <f t="shared" si="2"/>
        <v>1124278</v>
      </c>
      <c r="I48" s="41">
        <f t="shared" si="2"/>
        <v>-217995</v>
      </c>
      <c r="J48" s="41">
        <f t="shared" si="2"/>
        <v>2160943</v>
      </c>
      <c r="K48" s="41">
        <f t="shared" si="2"/>
        <v>1619391</v>
      </c>
      <c r="L48" s="41">
        <f t="shared" si="2"/>
        <v>1352003</v>
      </c>
      <c r="M48" s="41">
        <f t="shared" si="2"/>
        <v>-755064</v>
      </c>
      <c r="N48" s="41">
        <f t="shared" si="2"/>
        <v>2216330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4377273</v>
      </c>
      <c r="X48" s="41">
        <f t="shared" si="2"/>
        <v>4169796</v>
      </c>
      <c r="Y48" s="41">
        <f t="shared" si="2"/>
        <v>207477</v>
      </c>
      <c r="Z48" s="42">
        <f>+IF(X48&lt;&gt;0,+(Y48/X48)*100,0)</f>
        <v>4.9757110419790322</v>
      </c>
      <c r="AA48" s="39">
        <f>+AA32-AA47</f>
        <v>8438661</v>
      </c>
    </row>
    <row r="49" spans="1:27" ht="25.5" x14ac:dyDescent="0.25">
      <c r="A49" s="43" t="s">
        <v>74</v>
      </c>
      <c r="B49" s="15" t="s">
        <v>32</v>
      </c>
      <c r="C49" s="20">
        <v>732730</v>
      </c>
      <c r="D49" s="20"/>
      <c r="E49" s="21"/>
      <c r="F49" s="22">
        <v>1199141</v>
      </c>
      <c r="G49" s="22"/>
      <c r="H49" s="22"/>
      <c r="I49" s="22"/>
      <c r="J49" s="22"/>
      <c r="K49" s="22"/>
      <c r="L49" s="22">
        <v>690000</v>
      </c>
      <c r="M49" s="22"/>
      <c r="N49" s="22">
        <v>690000</v>
      </c>
      <c r="O49" s="22"/>
      <c r="P49" s="22"/>
      <c r="Q49" s="22"/>
      <c r="R49" s="22"/>
      <c r="S49" s="22"/>
      <c r="T49" s="22"/>
      <c r="U49" s="22"/>
      <c r="V49" s="22"/>
      <c r="W49" s="22">
        <v>690000</v>
      </c>
      <c r="X49" s="22">
        <v>599562</v>
      </c>
      <c r="Y49" s="22">
        <v>90438</v>
      </c>
      <c r="Z49" s="23">
        <v>15.084011328269636</v>
      </c>
      <c r="AA49" s="20">
        <v>1199141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16223842</v>
      </c>
      <c r="D51" s="48">
        <f t="shared" si="3"/>
        <v>0</v>
      </c>
      <c r="E51" s="49">
        <f t="shared" si="3"/>
        <v>8734519</v>
      </c>
      <c r="F51" s="50">
        <f t="shared" si="3"/>
        <v>9637802</v>
      </c>
      <c r="G51" s="50">
        <f t="shared" si="3"/>
        <v>1254660</v>
      </c>
      <c r="H51" s="50">
        <f t="shared" si="3"/>
        <v>1124278</v>
      </c>
      <c r="I51" s="50">
        <f t="shared" si="3"/>
        <v>-217995</v>
      </c>
      <c r="J51" s="50">
        <f t="shared" si="3"/>
        <v>2160943</v>
      </c>
      <c r="K51" s="50">
        <f t="shared" si="3"/>
        <v>1619391</v>
      </c>
      <c r="L51" s="50">
        <f t="shared" si="3"/>
        <v>2042003</v>
      </c>
      <c r="M51" s="50">
        <f t="shared" si="3"/>
        <v>-755064</v>
      </c>
      <c r="N51" s="50">
        <f t="shared" si="3"/>
        <v>2906330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5067273</v>
      </c>
      <c r="X51" s="50">
        <f t="shared" si="3"/>
        <v>4769358</v>
      </c>
      <c r="Y51" s="50">
        <f t="shared" si="3"/>
        <v>297915</v>
      </c>
      <c r="Z51" s="51">
        <f>+IF(X51&lt;&gt;0,+(Y51/X51)*100,0)</f>
        <v>6.2464381998583463</v>
      </c>
      <c r="AA51" s="48">
        <f>SUM(AA48:AA50)</f>
        <v>9637802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16223842</v>
      </c>
      <c r="D53" s="54">
        <f>+D51-D52</f>
        <v>0</v>
      </c>
      <c r="E53" s="55">
        <f t="shared" si="4"/>
        <v>8734519</v>
      </c>
      <c r="F53" s="56">
        <f t="shared" si="4"/>
        <v>9637802</v>
      </c>
      <c r="G53" s="56">
        <f t="shared" si="4"/>
        <v>1254660</v>
      </c>
      <c r="H53" s="56">
        <f t="shared" si="4"/>
        <v>1124278</v>
      </c>
      <c r="I53" s="56">
        <f t="shared" si="4"/>
        <v>-217995</v>
      </c>
      <c r="J53" s="56">
        <f t="shared" si="4"/>
        <v>2160943</v>
      </c>
      <c r="K53" s="56">
        <f t="shared" si="4"/>
        <v>1619391</v>
      </c>
      <c r="L53" s="56">
        <f t="shared" si="4"/>
        <v>2042003</v>
      </c>
      <c r="M53" s="56">
        <f t="shared" si="4"/>
        <v>-755064</v>
      </c>
      <c r="N53" s="56">
        <f t="shared" si="4"/>
        <v>2906330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5067273</v>
      </c>
      <c r="X53" s="56">
        <f t="shared" si="4"/>
        <v>4769358</v>
      </c>
      <c r="Y53" s="56">
        <f t="shared" si="4"/>
        <v>297915</v>
      </c>
      <c r="Z53" s="57">
        <f>+IF(X53&lt;&gt;0,+(Y53/X53)*100,0)</f>
        <v>6.2464381998583463</v>
      </c>
      <c r="AA53" s="54">
        <f>+AA51-AA52</f>
        <v>9637802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16223842</v>
      </c>
      <c r="D56" s="48">
        <f>SUM(D53:D55)</f>
        <v>0</v>
      </c>
      <c r="E56" s="49">
        <f t="shared" si="5"/>
        <v>8734519</v>
      </c>
      <c r="F56" s="50">
        <f t="shared" si="5"/>
        <v>9637802</v>
      </c>
      <c r="G56" s="50">
        <f t="shared" si="5"/>
        <v>1254660</v>
      </c>
      <c r="H56" s="50">
        <f t="shared" si="5"/>
        <v>1124278</v>
      </c>
      <c r="I56" s="50">
        <f t="shared" si="5"/>
        <v>-217995</v>
      </c>
      <c r="J56" s="50">
        <f t="shared" si="5"/>
        <v>2160943</v>
      </c>
      <c r="K56" s="50">
        <f t="shared" si="5"/>
        <v>1619391</v>
      </c>
      <c r="L56" s="50">
        <f t="shared" si="5"/>
        <v>2042003</v>
      </c>
      <c r="M56" s="50">
        <f t="shared" si="5"/>
        <v>-755064</v>
      </c>
      <c r="N56" s="50">
        <f t="shared" si="5"/>
        <v>2906330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5067273</v>
      </c>
      <c r="X56" s="50">
        <f t="shared" si="5"/>
        <v>4769358</v>
      </c>
      <c r="Y56" s="50">
        <f t="shared" si="5"/>
        <v>297915</v>
      </c>
      <c r="Z56" s="51">
        <f>+IF(X56&lt;&gt;0,+(Y56/X56)*100,0)</f>
        <v>6.2464381998583463</v>
      </c>
      <c r="AA56" s="48">
        <f>SUM(AA53:AA55)</f>
        <v>9637802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16223842</v>
      </c>
      <c r="D59" s="65">
        <f>SUM(D56:D58)</f>
        <v>0</v>
      </c>
      <c r="E59" s="66">
        <f t="shared" si="6"/>
        <v>8734519</v>
      </c>
      <c r="F59" s="67">
        <f t="shared" si="6"/>
        <v>9637802</v>
      </c>
      <c r="G59" s="67">
        <f t="shared" si="6"/>
        <v>1254660</v>
      </c>
      <c r="H59" s="67">
        <f t="shared" si="6"/>
        <v>1124278</v>
      </c>
      <c r="I59" s="67">
        <f t="shared" si="6"/>
        <v>-217995</v>
      </c>
      <c r="J59" s="67">
        <f t="shared" si="6"/>
        <v>2160943</v>
      </c>
      <c r="K59" s="67">
        <f t="shared" si="6"/>
        <v>1619391</v>
      </c>
      <c r="L59" s="67">
        <f t="shared" si="6"/>
        <v>2042003</v>
      </c>
      <c r="M59" s="67">
        <f t="shared" si="6"/>
        <v>-755064</v>
      </c>
      <c r="N59" s="67">
        <f t="shared" si="6"/>
        <v>2906330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5067273</v>
      </c>
      <c r="X59" s="67">
        <f t="shared" si="6"/>
        <v>4769358</v>
      </c>
      <c r="Y59" s="67">
        <f t="shared" si="6"/>
        <v>297915</v>
      </c>
      <c r="Z59" s="68">
        <f>+IF(X59&lt;&gt;0,+(Y59/X59)*100,0)</f>
        <v>6.2464381998583463</v>
      </c>
      <c r="AA59" s="65">
        <f>SUM(AA56:AA58)</f>
        <v>9637802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8706826</v>
      </c>
      <c r="D8" s="20"/>
      <c r="E8" s="21">
        <v>9609800</v>
      </c>
      <c r="F8" s="22">
        <v>9609800</v>
      </c>
      <c r="G8" s="22">
        <v>785009</v>
      </c>
      <c r="H8" s="22">
        <v>778374</v>
      </c>
      <c r="I8" s="22">
        <v>772587</v>
      </c>
      <c r="J8" s="22">
        <v>2335970</v>
      </c>
      <c r="K8" s="22">
        <v>790404</v>
      </c>
      <c r="L8" s="22">
        <v>759500</v>
      </c>
      <c r="M8" s="22">
        <v>754624</v>
      </c>
      <c r="N8" s="22">
        <v>2304528</v>
      </c>
      <c r="O8" s="22"/>
      <c r="P8" s="22"/>
      <c r="Q8" s="22"/>
      <c r="R8" s="22"/>
      <c r="S8" s="22"/>
      <c r="T8" s="22"/>
      <c r="U8" s="22"/>
      <c r="V8" s="22"/>
      <c r="W8" s="22">
        <v>4640498</v>
      </c>
      <c r="X8" s="22">
        <v>4804890</v>
      </c>
      <c r="Y8" s="22">
        <v>-164392</v>
      </c>
      <c r="Z8" s="23">
        <v>-3.421347835226197</v>
      </c>
      <c r="AA8" s="20">
        <v>9609800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1637893</v>
      </c>
      <c r="D13" s="20"/>
      <c r="E13" s="21">
        <v>1660200</v>
      </c>
      <c r="F13" s="22">
        <v>1660200</v>
      </c>
      <c r="G13" s="22">
        <v>175140</v>
      </c>
      <c r="H13" s="22">
        <v>179095</v>
      </c>
      <c r="I13" s="22">
        <v>183338</v>
      </c>
      <c r="J13" s="22">
        <v>537573</v>
      </c>
      <c r="K13" s="22">
        <v>187830</v>
      </c>
      <c r="L13" s="22">
        <v>168558</v>
      </c>
      <c r="M13" s="22">
        <v>343683</v>
      </c>
      <c r="N13" s="22">
        <v>700071</v>
      </c>
      <c r="O13" s="22"/>
      <c r="P13" s="22"/>
      <c r="Q13" s="22"/>
      <c r="R13" s="22"/>
      <c r="S13" s="22"/>
      <c r="T13" s="22"/>
      <c r="U13" s="22"/>
      <c r="V13" s="22"/>
      <c r="W13" s="22">
        <v>1237644</v>
      </c>
      <c r="X13" s="22">
        <v>830100</v>
      </c>
      <c r="Y13" s="22">
        <v>407544</v>
      </c>
      <c r="Z13" s="23">
        <v>49.09577159378388</v>
      </c>
      <c r="AA13" s="20">
        <v>1660200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14145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5341600</v>
      </c>
      <c r="F25" s="22">
        <v>5341600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4006200</v>
      </c>
      <c r="Y25" s="22">
        <v>-4006200</v>
      </c>
      <c r="Z25" s="23">
        <v>-100</v>
      </c>
      <c r="AA25" s="20">
        <v>5341600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415370</v>
      </c>
      <c r="D28" s="20"/>
      <c r="E28" s="21"/>
      <c r="F28" s="22"/>
      <c r="G28" s="22">
        <v>36416</v>
      </c>
      <c r="H28" s="22">
        <v>36416</v>
      </c>
      <c r="I28" s="22">
        <v>36416</v>
      </c>
      <c r="J28" s="22">
        <v>109248</v>
      </c>
      <c r="K28" s="22">
        <v>36416</v>
      </c>
      <c r="L28" s="22">
        <v>36812</v>
      </c>
      <c r="M28" s="22">
        <v>50666</v>
      </c>
      <c r="N28" s="22">
        <v>123894</v>
      </c>
      <c r="O28" s="22"/>
      <c r="P28" s="22"/>
      <c r="Q28" s="22"/>
      <c r="R28" s="22"/>
      <c r="S28" s="22"/>
      <c r="T28" s="22"/>
      <c r="U28" s="22"/>
      <c r="V28" s="22"/>
      <c r="W28" s="22">
        <v>233142</v>
      </c>
      <c r="X28" s="22"/>
      <c r="Y28" s="22">
        <v>233142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10774234</v>
      </c>
      <c r="D32" s="29">
        <f t="shared" ref="D32:Y32" si="0">SUM(D6:D31)</f>
        <v>0</v>
      </c>
      <c r="E32" s="30">
        <f t="shared" si="0"/>
        <v>16611600</v>
      </c>
      <c r="F32" s="31">
        <f t="shared" si="0"/>
        <v>16611600</v>
      </c>
      <c r="G32" s="31">
        <f t="shared" si="0"/>
        <v>996565</v>
      </c>
      <c r="H32" s="31">
        <f t="shared" si="0"/>
        <v>993885</v>
      </c>
      <c r="I32" s="31">
        <f t="shared" si="0"/>
        <v>992341</v>
      </c>
      <c r="J32" s="31">
        <f t="shared" si="0"/>
        <v>2982791</v>
      </c>
      <c r="K32" s="31">
        <f t="shared" si="0"/>
        <v>1014650</v>
      </c>
      <c r="L32" s="31">
        <f t="shared" si="0"/>
        <v>964870</v>
      </c>
      <c r="M32" s="31">
        <f t="shared" si="0"/>
        <v>1148973</v>
      </c>
      <c r="N32" s="31">
        <f t="shared" si="0"/>
        <v>3128493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6111284</v>
      </c>
      <c r="X32" s="31">
        <f t="shared" si="0"/>
        <v>9641190</v>
      </c>
      <c r="Y32" s="31">
        <f t="shared" si="0"/>
        <v>-3529906</v>
      </c>
      <c r="Z32" s="32">
        <f>+IF(X32&lt;&gt;0,+(Y32/X32)*100,0)</f>
        <v>-36.612762532425975</v>
      </c>
      <c r="AA32" s="29">
        <f>SUM(AA6:AA31)</f>
        <v>16611600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3481926</v>
      </c>
      <c r="D34" s="20"/>
      <c r="E34" s="21">
        <v>2029170</v>
      </c>
      <c r="F34" s="22">
        <v>2029170</v>
      </c>
      <c r="G34" s="22">
        <v>302076</v>
      </c>
      <c r="H34" s="22">
        <v>285802</v>
      </c>
      <c r="I34" s="22">
        <v>285131</v>
      </c>
      <c r="J34" s="22">
        <v>873009</v>
      </c>
      <c r="K34" s="22">
        <v>287557</v>
      </c>
      <c r="L34" s="22">
        <v>458485</v>
      </c>
      <c r="M34" s="22">
        <v>278290</v>
      </c>
      <c r="N34" s="22">
        <v>1024332</v>
      </c>
      <c r="O34" s="22"/>
      <c r="P34" s="22"/>
      <c r="Q34" s="22"/>
      <c r="R34" s="22"/>
      <c r="S34" s="22"/>
      <c r="T34" s="22"/>
      <c r="U34" s="22"/>
      <c r="V34" s="22"/>
      <c r="W34" s="22">
        <v>1897341</v>
      </c>
      <c r="X34" s="22">
        <v>1014570</v>
      </c>
      <c r="Y34" s="22">
        <v>882771</v>
      </c>
      <c r="Z34" s="23">
        <v>87.009373429137469</v>
      </c>
      <c r="AA34" s="20">
        <v>2029170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442223</v>
      </c>
      <c r="D37" s="20"/>
      <c r="E37" s="21">
        <v>1560000</v>
      </c>
      <c r="F37" s="22">
        <v>1560000</v>
      </c>
      <c r="G37" s="22"/>
      <c r="H37" s="22"/>
      <c r="I37" s="22"/>
      <c r="J37" s="22"/>
      <c r="K37" s="22">
        <v>1200</v>
      </c>
      <c r="L37" s="22">
        <v>195500</v>
      </c>
      <c r="M37" s="22"/>
      <c r="N37" s="22">
        <v>196700</v>
      </c>
      <c r="O37" s="22"/>
      <c r="P37" s="22"/>
      <c r="Q37" s="22"/>
      <c r="R37" s="22"/>
      <c r="S37" s="22"/>
      <c r="T37" s="22"/>
      <c r="U37" s="22"/>
      <c r="V37" s="22"/>
      <c r="W37" s="22">
        <v>196700</v>
      </c>
      <c r="X37" s="22">
        <v>780000</v>
      </c>
      <c r="Y37" s="22">
        <v>-583300</v>
      </c>
      <c r="Z37" s="23">
        <v>-74.782051282051285</v>
      </c>
      <c r="AA37" s="20">
        <v>1560000</v>
      </c>
    </row>
    <row r="38" spans="1:27" ht="13.5" x14ac:dyDescent="0.25">
      <c r="A38" s="19" t="s">
        <v>64</v>
      </c>
      <c r="B38" s="15" t="s">
        <v>32</v>
      </c>
      <c r="C38" s="20">
        <v>12682342</v>
      </c>
      <c r="D38" s="20"/>
      <c r="E38" s="21">
        <v>1921560</v>
      </c>
      <c r="F38" s="22">
        <v>1921560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960780</v>
      </c>
      <c r="Y38" s="22">
        <v>-960780</v>
      </c>
      <c r="Z38" s="23">
        <v>-100</v>
      </c>
      <c r="AA38" s="20">
        <v>1921560</v>
      </c>
    </row>
    <row r="39" spans="1:27" ht="13.5" x14ac:dyDescent="0.25">
      <c r="A39" s="19" t="s">
        <v>65</v>
      </c>
      <c r="B39" s="15" t="s">
        <v>32</v>
      </c>
      <c r="C39" s="20">
        <v>2902449</v>
      </c>
      <c r="D39" s="20"/>
      <c r="E39" s="21">
        <v>1927520</v>
      </c>
      <c r="F39" s="22">
        <v>1927520</v>
      </c>
      <c r="G39" s="22">
        <v>160627</v>
      </c>
      <c r="H39" s="22">
        <v>160627</v>
      </c>
      <c r="I39" s="22">
        <v>160627</v>
      </c>
      <c r="J39" s="22">
        <v>481881</v>
      </c>
      <c r="K39" s="22">
        <v>160627</v>
      </c>
      <c r="L39" s="22">
        <v>160627</v>
      </c>
      <c r="M39" s="22">
        <v>160627</v>
      </c>
      <c r="N39" s="22">
        <v>481881</v>
      </c>
      <c r="O39" s="22"/>
      <c r="P39" s="22"/>
      <c r="Q39" s="22"/>
      <c r="R39" s="22"/>
      <c r="S39" s="22"/>
      <c r="T39" s="22"/>
      <c r="U39" s="22"/>
      <c r="V39" s="22"/>
      <c r="W39" s="22">
        <v>963762</v>
      </c>
      <c r="X39" s="22">
        <v>963756</v>
      </c>
      <c r="Y39" s="22">
        <v>6</v>
      </c>
      <c r="Z39" s="23"/>
      <c r="AA39" s="20">
        <v>1927520</v>
      </c>
    </row>
    <row r="40" spans="1:27" ht="13.5" x14ac:dyDescent="0.25">
      <c r="A40" s="19" t="s">
        <v>40</v>
      </c>
      <c r="B40" s="15" t="s">
        <v>32</v>
      </c>
      <c r="C40" s="20">
        <v>896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880798</v>
      </c>
      <c r="D41" s="20"/>
      <c r="E41" s="21">
        <v>2170000</v>
      </c>
      <c r="F41" s="22">
        <v>2170000</v>
      </c>
      <c r="G41" s="22"/>
      <c r="H41" s="22">
        <v>12400</v>
      </c>
      <c r="I41" s="22">
        <v>112000</v>
      </c>
      <c r="J41" s="22">
        <v>124400</v>
      </c>
      <c r="K41" s="22">
        <v>233651</v>
      </c>
      <c r="L41" s="22">
        <v>162800</v>
      </c>
      <c r="M41" s="22">
        <v>263299</v>
      </c>
      <c r="N41" s="22">
        <v>659750</v>
      </c>
      <c r="O41" s="22"/>
      <c r="P41" s="22"/>
      <c r="Q41" s="22"/>
      <c r="R41" s="22"/>
      <c r="S41" s="22"/>
      <c r="T41" s="22"/>
      <c r="U41" s="22"/>
      <c r="V41" s="22"/>
      <c r="W41" s="22">
        <v>784150</v>
      </c>
      <c r="X41" s="22">
        <v>1084992</v>
      </c>
      <c r="Y41" s="22">
        <v>-300842</v>
      </c>
      <c r="Z41" s="23">
        <v>-27.727577714858725</v>
      </c>
      <c r="AA41" s="20">
        <v>2170000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2621919</v>
      </c>
      <c r="M43" s="22"/>
      <c r="N43" s="22">
        <v>2621919</v>
      </c>
      <c r="O43" s="22"/>
      <c r="P43" s="22"/>
      <c r="Q43" s="22"/>
      <c r="R43" s="22"/>
      <c r="S43" s="22"/>
      <c r="T43" s="22"/>
      <c r="U43" s="22"/>
      <c r="V43" s="22"/>
      <c r="W43" s="22">
        <v>2621919</v>
      </c>
      <c r="X43" s="22"/>
      <c r="Y43" s="22">
        <v>2621919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549111</v>
      </c>
      <c r="D44" s="20"/>
      <c r="E44" s="21">
        <v>1375840</v>
      </c>
      <c r="F44" s="22">
        <v>1375840</v>
      </c>
      <c r="G44" s="22">
        <v>9243</v>
      </c>
      <c r="H44" s="22">
        <v>11360</v>
      </c>
      <c r="I44" s="22">
        <v>42273</v>
      </c>
      <c r="J44" s="22">
        <v>62876</v>
      </c>
      <c r="K44" s="22">
        <v>130150</v>
      </c>
      <c r="L44" s="22">
        <v>63393</v>
      </c>
      <c r="M44" s="22">
        <v>9617</v>
      </c>
      <c r="N44" s="22">
        <v>203160</v>
      </c>
      <c r="O44" s="22"/>
      <c r="P44" s="22"/>
      <c r="Q44" s="22"/>
      <c r="R44" s="22"/>
      <c r="S44" s="22"/>
      <c r="T44" s="22"/>
      <c r="U44" s="22"/>
      <c r="V44" s="22"/>
      <c r="W44" s="22">
        <v>266036</v>
      </c>
      <c r="X44" s="22">
        <v>687894</v>
      </c>
      <c r="Y44" s="22">
        <v>-421858</v>
      </c>
      <c r="Z44" s="23">
        <v>-61.326018252812212</v>
      </c>
      <c r="AA44" s="20">
        <v>1375840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20939745</v>
      </c>
      <c r="D47" s="29">
        <f t="shared" ref="D47:Y47" si="1">SUM(D34:D46)</f>
        <v>0</v>
      </c>
      <c r="E47" s="30">
        <f t="shared" si="1"/>
        <v>10984090</v>
      </c>
      <c r="F47" s="31">
        <f t="shared" si="1"/>
        <v>10984090</v>
      </c>
      <c r="G47" s="31">
        <f t="shared" si="1"/>
        <v>471946</v>
      </c>
      <c r="H47" s="31">
        <f t="shared" si="1"/>
        <v>470189</v>
      </c>
      <c r="I47" s="31">
        <f t="shared" si="1"/>
        <v>600031</v>
      </c>
      <c r="J47" s="31">
        <f t="shared" si="1"/>
        <v>1542166</v>
      </c>
      <c r="K47" s="31">
        <f t="shared" si="1"/>
        <v>813185</v>
      </c>
      <c r="L47" s="31">
        <f t="shared" si="1"/>
        <v>3662724</v>
      </c>
      <c r="M47" s="31">
        <f t="shared" si="1"/>
        <v>711833</v>
      </c>
      <c r="N47" s="31">
        <f t="shared" si="1"/>
        <v>5187742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6729908</v>
      </c>
      <c r="X47" s="31">
        <f t="shared" si="1"/>
        <v>5491992</v>
      </c>
      <c r="Y47" s="31">
        <f t="shared" si="1"/>
        <v>1237916</v>
      </c>
      <c r="Z47" s="32">
        <f>+IF(X47&lt;&gt;0,+(Y47/X47)*100,0)</f>
        <v>22.540382433186355</v>
      </c>
      <c r="AA47" s="29">
        <f>SUM(AA34:AA46)</f>
        <v>10984090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-10165511</v>
      </c>
      <c r="D48" s="39">
        <f t="shared" si="2"/>
        <v>0</v>
      </c>
      <c r="E48" s="40">
        <f t="shared" si="2"/>
        <v>5627510</v>
      </c>
      <c r="F48" s="41">
        <f t="shared" si="2"/>
        <v>5627510</v>
      </c>
      <c r="G48" s="41">
        <f t="shared" si="2"/>
        <v>524619</v>
      </c>
      <c r="H48" s="41">
        <f t="shared" si="2"/>
        <v>523696</v>
      </c>
      <c r="I48" s="41">
        <f t="shared" si="2"/>
        <v>392310</v>
      </c>
      <c r="J48" s="41">
        <f t="shared" si="2"/>
        <v>1440625</v>
      </c>
      <c r="K48" s="41">
        <f t="shared" si="2"/>
        <v>201465</v>
      </c>
      <c r="L48" s="41">
        <f t="shared" si="2"/>
        <v>-2697854</v>
      </c>
      <c r="M48" s="41">
        <f t="shared" si="2"/>
        <v>437140</v>
      </c>
      <c r="N48" s="41">
        <f t="shared" si="2"/>
        <v>-2059249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-618624</v>
      </c>
      <c r="X48" s="41">
        <f t="shared" si="2"/>
        <v>4149198</v>
      </c>
      <c r="Y48" s="41">
        <f t="shared" si="2"/>
        <v>-4767822</v>
      </c>
      <c r="Z48" s="42">
        <f>+IF(X48&lt;&gt;0,+(Y48/X48)*100,0)</f>
        <v>-114.90948371227402</v>
      </c>
      <c r="AA48" s="39">
        <f>+AA32-AA47</f>
        <v>5627510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-10165511</v>
      </c>
      <c r="D51" s="48">
        <f t="shared" si="3"/>
        <v>0</v>
      </c>
      <c r="E51" s="49">
        <f t="shared" si="3"/>
        <v>5627510</v>
      </c>
      <c r="F51" s="50">
        <f t="shared" si="3"/>
        <v>5627510</v>
      </c>
      <c r="G51" s="50">
        <f t="shared" si="3"/>
        <v>524619</v>
      </c>
      <c r="H51" s="50">
        <f t="shared" si="3"/>
        <v>523696</v>
      </c>
      <c r="I51" s="50">
        <f t="shared" si="3"/>
        <v>392310</v>
      </c>
      <c r="J51" s="50">
        <f t="shared" si="3"/>
        <v>1440625</v>
      </c>
      <c r="K51" s="50">
        <f t="shared" si="3"/>
        <v>201465</v>
      </c>
      <c r="L51" s="50">
        <f t="shared" si="3"/>
        <v>-2697854</v>
      </c>
      <c r="M51" s="50">
        <f t="shared" si="3"/>
        <v>437140</v>
      </c>
      <c r="N51" s="50">
        <f t="shared" si="3"/>
        <v>-2059249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-618624</v>
      </c>
      <c r="X51" s="50">
        <f t="shared" si="3"/>
        <v>4149198</v>
      </c>
      <c r="Y51" s="50">
        <f t="shared" si="3"/>
        <v>-4767822</v>
      </c>
      <c r="Z51" s="51">
        <f>+IF(X51&lt;&gt;0,+(Y51/X51)*100,0)</f>
        <v>-114.90948371227402</v>
      </c>
      <c r="AA51" s="48">
        <f>SUM(AA48:AA50)</f>
        <v>5627510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-10165511</v>
      </c>
      <c r="D53" s="54">
        <f>+D51-D52</f>
        <v>0</v>
      </c>
      <c r="E53" s="55">
        <f t="shared" si="4"/>
        <v>5627510</v>
      </c>
      <c r="F53" s="56">
        <f t="shared" si="4"/>
        <v>5627510</v>
      </c>
      <c r="G53" s="56">
        <f t="shared" si="4"/>
        <v>524619</v>
      </c>
      <c r="H53" s="56">
        <f t="shared" si="4"/>
        <v>523696</v>
      </c>
      <c r="I53" s="56">
        <f t="shared" si="4"/>
        <v>392310</v>
      </c>
      <c r="J53" s="56">
        <f t="shared" si="4"/>
        <v>1440625</v>
      </c>
      <c r="K53" s="56">
        <f t="shared" si="4"/>
        <v>201465</v>
      </c>
      <c r="L53" s="56">
        <f t="shared" si="4"/>
        <v>-2697854</v>
      </c>
      <c r="M53" s="56">
        <f t="shared" si="4"/>
        <v>437140</v>
      </c>
      <c r="N53" s="56">
        <f t="shared" si="4"/>
        <v>-2059249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-618624</v>
      </c>
      <c r="X53" s="56">
        <f t="shared" si="4"/>
        <v>4149198</v>
      </c>
      <c r="Y53" s="56">
        <f t="shared" si="4"/>
        <v>-4767822</v>
      </c>
      <c r="Z53" s="57">
        <f>+IF(X53&lt;&gt;0,+(Y53/X53)*100,0)</f>
        <v>-114.90948371227402</v>
      </c>
      <c r="AA53" s="54">
        <f>+AA51-AA52</f>
        <v>5627510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-10165511</v>
      </c>
      <c r="D56" s="48">
        <f>SUM(D53:D55)</f>
        <v>0</v>
      </c>
      <c r="E56" s="49">
        <f t="shared" si="5"/>
        <v>5627510</v>
      </c>
      <c r="F56" s="50">
        <f t="shared" si="5"/>
        <v>5627510</v>
      </c>
      <c r="G56" s="50">
        <f t="shared" si="5"/>
        <v>524619</v>
      </c>
      <c r="H56" s="50">
        <f t="shared" si="5"/>
        <v>523696</v>
      </c>
      <c r="I56" s="50">
        <f t="shared" si="5"/>
        <v>392310</v>
      </c>
      <c r="J56" s="50">
        <f t="shared" si="5"/>
        <v>1440625</v>
      </c>
      <c r="K56" s="50">
        <f t="shared" si="5"/>
        <v>201465</v>
      </c>
      <c r="L56" s="50">
        <f t="shared" si="5"/>
        <v>-2697854</v>
      </c>
      <c r="M56" s="50">
        <f t="shared" si="5"/>
        <v>437140</v>
      </c>
      <c r="N56" s="50">
        <f t="shared" si="5"/>
        <v>-2059249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-618624</v>
      </c>
      <c r="X56" s="50">
        <f t="shared" si="5"/>
        <v>4149198</v>
      </c>
      <c r="Y56" s="50">
        <f t="shared" si="5"/>
        <v>-4767822</v>
      </c>
      <c r="Z56" s="51">
        <f>+IF(X56&lt;&gt;0,+(Y56/X56)*100,0)</f>
        <v>-114.90948371227402</v>
      </c>
      <c r="AA56" s="48">
        <f>SUM(AA53:AA55)</f>
        <v>5627510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-10165511</v>
      </c>
      <c r="D59" s="65">
        <f>SUM(D56:D58)</f>
        <v>0</v>
      </c>
      <c r="E59" s="66">
        <f t="shared" si="6"/>
        <v>5627510</v>
      </c>
      <c r="F59" s="67">
        <f t="shared" si="6"/>
        <v>5627510</v>
      </c>
      <c r="G59" s="67">
        <f t="shared" si="6"/>
        <v>524619</v>
      </c>
      <c r="H59" s="67">
        <f t="shared" si="6"/>
        <v>523696</v>
      </c>
      <c r="I59" s="67">
        <f t="shared" si="6"/>
        <v>392310</v>
      </c>
      <c r="J59" s="67">
        <f t="shared" si="6"/>
        <v>1440625</v>
      </c>
      <c r="K59" s="67">
        <f t="shared" si="6"/>
        <v>201465</v>
      </c>
      <c r="L59" s="67">
        <f t="shared" si="6"/>
        <v>-2697854</v>
      </c>
      <c r="M59" s="67">
        <f t="shared" si="6"/>
        <v>437140</v>
      </c>
      <c r="N59" s="67">
        <f t="shared" si="6"/>
        <v>-2059249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-618624</v>
      </c>
      <c r="X59" s="67">
        <f t="shared" si="6"/>
        <v>4149198</v>
      </c>
      <c r="Y59" s="67">
        <f t="shared" si="6"/>
        <v>-4767822</v>
      </c>
      <c r="Z59" s="68">
        <f>+IF(X59&lt;&gt;0,+(Y59/X59)*100,0)</f>
        <v>-114.90948371227402</v>
      </c>
      <c r="AA59" s="65">
        <f>SUM(AA56:AA58)</f>
        <v>5627510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29630165</v>
      </c>
      <c r="D8" s="20"/>
      <c r="E8" s="21">
        <v>28891932</v>
      </c>
      <c r="F8" s="22">
        <v>28891932</v>
      </c>
      <c r="G8" s="22">
        <v>5553969</v>
      </c>
      <c r="H8" s="22">
        <v>2175058</v>
      </c>
      <c r="I8" s="22">
        <v>-773982</v>
      </c>
      <c r="J8" s="22">
        <v>6955045</v>
      </c>
      <c r="K8" s="22">
        <v>2332683</v>
      </c>
      <c r="L8" s="22">
        <v>2414333</v>
      </c>
      <c r="M8" s="22">
        <v>2365764</v>
      </c>
      <c r="N8" s="22">
        <v>7112780</v>
      </c>
      <c r="O8" s="22"/>
      <c r="P8" s="22"/>
      <c r="Q8" s="22"/>
      <c r="R8" s="22"/>
      <c r="S8" s="22"/>
      <c r="T8" s="22"/>
      <c r="U8" s="22"/>
      <c r="V8" s="22"/>
      <c r="W8" s="22">
        <v>14067825</v>
      </c>
      <c r="X8" s="22">
        <v>15408842</v>
      </c>
      <c r="Y8" s="22">
        <v>-1341017</v>
      </c>
      <c r="Z8" s="23">
        <v>-8.7029057731917803</v>
      </c>
      <c r="AA8" s="20">
        <v>28891932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472605</v>
      </c>
      <c r="D13" s="20"/>
      <c r="E13" s="21">
        <v>392503</v>
      </c>
      <c r="F13" s="22">
        <v>392503</v>
      </c>
      <c r="G13" s="22">
        <v>44890</v>
      </c>
      <c r="H13" s="22">
        <v>46551</v>
      </c>
      <c r="I13" s="22">
        <v>44034</v>
      </c>
      <c r="J13" s="22">
        <v>135475</v>
      </c>
      <c r="K13" s="22">
        <v>43191</v>
      </c>
      <c r="L13" s="22">
        <v>51131</v>
      </c>
      <c r="M13" s="22">
        <v>50543</v>
      </c>
      <c r="N13" s="22">
        <v>144865</v>
      </c>
      <c r="O13" s="22"/>
      <c r="P13" s="22"/>
      <c r="Q13" s="22"/>
      <c r="R13" s="22"/>
      <c r="S13" s="22"/>
      <c r="T13" s="22"/>
      <c r="U13" s="22"/>
      <c r="V13" s="22"/>
      <c r="W13" s="22">
        <v>280340</v>
      </c>
      <c r="X13" s="22">
        <v>196248</v>
      </c>
      <c r="Y13" s="22">
        <v>84092</v>
      </c>
      <c r="Z13" s="23">
        <v>42.849863438098737</v>
      </c>
      <c r="AA13" s="20">
        <v>392503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11490175</v>
      </c>
      <c r="F25" s="22">
        <v>11490175</v>
      </c>
      <c r="G25" s="22">
        <v>8175946</v>
      </c>
      <c r="H25" s="22"/>
      <c r="I25" s="22"/>
      <c r="J25" s="22">
        <v>8175946</v>
      </c>
      <c r="K25" s="22"/>
      <c r="L25" s="22"/>
      <c r="M25" s="22">
        <v>2987859</v>
      </c>
      <c r="N25" s="22">
        <v>2987859</v>
      </c>
      <c r="O25" s="22"/>
      <c r="P25" s="22"/>
      <c r="Q25" s="22"/>
      <c r="R25" s="22"/>
      <c r="S25" s="22"/>
      <c r="T25" s="22"/>
      <c r="U25" s="22"/>
      <c r="V25" s="22"/>
      <c r="W25" s="22">
        <v>11163805</v>
      </c>
      <c r="X25" s="22">
        <v>8617628</v>
      </c>
      <c r="Y25" s="22">
        <v>2546177</v>
      </c>
      <c r="Z25" s="23">
        <v>29.546146573047711</v>
      </c>
      <c r="AA25" s="20">
        <v>11490175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3219495</v>
      </c>
      <c r="F28" s="22">
        <v>3219495</v>
      </c>
      <c r="G28" s="22"/>
      <c r="H28" s="22"/>
      <c r="I28" s="22">
        <v>3172182</v>
      </c>
      <c r="J28" s="22">
        <v>3172182</v>
      </c>
      <c r="K28" s="22">
        <v>-8450</v>
      </c>
      <c r="L28" s="22">
        <v>-13557</v>
      </c>
      <c r="M28" s="22">
        <v>-29532</v>
      </c>
      <c r="N28" s="22">
        <v>-51539</v>
      </c>
      <c r="O28" s="22"/>
      <c r="P28" s="22"/>
      <c r="Q28" s="22"/>
      <c r="R28" s="22"/>
      <c r="S28" s="22"/>
      <c r="T28" s="22"/>
      <c r="U28" s="22"/>
      <c r="V28" s="22"/>
      <c r="W28" s="22">
        <v>3120643</v>
      </c>
      <c r="X28" s="22">
        <v>1609692</v>
      </c>
      <c r="Y28" s="22">
        <v>1510951</v>
      </c>
      <c r="Z28" s="23">
        <v>93.865845143046002</v>
      </c>
      <c r="AA28" s="20">
        <v>3219495</v>
      </c>
    </row>
    <row r="29" spans="1:27" ht="13.5" x14ac:dyDescent="0.25">
      <c r="A29" s="19" t="s">
        <v>55</v>
      </c>
      <c r="B29" s="15" t="s">
        <v>32</v>
      </c>
      <c r="C29" s="20">
        <v>664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30103434</v>
      </c>
      <c r="D32" s="29">
        <f t="shared" ref="D32:Y32" si="0">SUM(D6:D31)</f>
        <v>0</v>
      </c>
      <c r="E32" s="30">
        <f t="shared" si="0"/>
        <v>43994105</v>
      </c>
      <c r="F32" s="31">
        <f t="shared" si="0"/>
        <v>43994105</v>
      </c>
      <c r="G32" s="31">
        <f t="shared" si="0"/>
        <v>13774805</v>
      </c>
      <c r="H32" s="31">
        <f t="shared" si="0"/>
        <v>2221609</v>
      </c>
      <c r="I32" s="31">
        <f t="shared" si="0"/>
        <v>2442234</v>
      </c>
      <c r="J32" s="31">
        <f t="shared" si="0"/>
        <v>18438648</v>
      </c>
      <c r="K32" s="31">
        <f t="shared" si="0"/>
        <v>2367424</v>
      </c>
      <c r="L32" s="31">
        <f t="shared" si="0"/>
        <v>2451907</v>
      </c>
      <c r="M32" s="31">
        <f t="shared" si="0"/>
        <v>5374634</v>
      </c>
      <c r="N32" s="31">
        <f t="shared" si="0"/>
        <v>10193965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28632613</v>
      </c>
      <c r="X32" s="31">
        <f t="shared" si="0"/>
        <v>25832410</v>
      </c>
      <c r="Y32" s="31">
        <f t="shared" si="0"/>
        <v>2800203</v>
      </c>
      <c r="Z32" s="32">
        <f>+IF(X32&lt;&gt;0,+(Y32/X32)*100,0)</f>
        <v>10.839882922267028</v>
      </c>
      <c r="AA32" s="29">
        <f>SUM(AA6:AA31)</f>
        <v>43994105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13034474</v>
      </c>
      <c r="D34" s="20"/>
      <c r="E34" s="21">
        <v>14369350</v>
      </c>
      <c r="F34" s="22">
        <v>14369350</v>
      </c>
      <c r="G34" s="22">
        <v>1091215</v>
      </c>
      <c r="H34" s="22">
        <v>1163497</v>
      </c>
      <c r="I34" s="22">
        <v>951854</v>
      </c>
      <c r="J34" s="22">
        <v>3206566</v>
      </c>
      <c r="K34" s="22">
        <v>1188890</v>
      </c>
      <c r="L34" s="22">
        <v>1592403</v>
      </c>
      <c r="M34" s="22">
        <v>1191005</v>
      </c>
      <c r="N34" s="22">
        <v>3972298</v>
      </c>
      <c r="O34" s="22"/>
      <c r="P34" s="22"/>
      <c r="Q34" s="22"/>
      <c r="R34" s="22"/>
      <c r="S34" s="22"/>
      <c r="T34" s="22"/>
      <c r="U34" s="22"/>
      <c r="V34" s="22"/>
      <c r="W34" s="22">
        <v>7178864</v>
      </c>
      <c r="X34" s="22">
        <v>7544345</v>
      </c>
      <c r="Y34" s="22">
        <v>-365481</v>
      </c>
      <c r="Z34" s="23">
        <v>-4.8444364620122755</v>
      </c>
      <c r="AA34" s="20">
        <v>14369350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3656427</v>
      </c>
      <c r="D37" s="20"/>
      <c r="E37" s="21">
        <v>6305092</v>
      </c>
      <c r="F37" s="22">
        <v>5615092</v>
      </c>
      <c r="G37" s="22">
        <v>56109</v>
      </c>
      <c r="H37" s="22">
        <v>221856</v>
      </c>
      <c r="I37" s="22">
        <v>477602</v>
      </c>
      <c r="J37" s="22">
        <v>755567</v>
      </c>
      <c r="K37" s="22">
        <v>305416</v>
      </c>
      <c r="L37" s="22">
        <v>302729</v>
      </c>
      <c r="M37" s="22">
        <v>575379</v>
      </c>
      <c r="N37" s="22">
        <v>1183524</v>
      </c>
      <c r="O37" s="22"/>
      <c r="P37" s="22"/>
      <c r="Q37" s="22"/>
      <c r="R37" s="22"/>
      <c r="S37" s="22"/>
      <c r="T37" s="22"/>
      <c r="U37" s="22"/>
      <c r="V37" s="22"/>
      <c r="W37" s="22">
        <v>1939091</v>
      </c>
      <c r="X37" s="22">
        <v>2807490</v>
      </c>
      <c r="Y37" s="22">
        <v>-868399</v>
      </c>
      <c r="Z37" s="23">
        <v>-30.931508215523472</v>
      </c>
      <c r="AA37" s="20">
        <v>5615092</v>
      </c>
    </row>
    <row r="38" spans="1:27" ht="13.5" x14ac:dyDescent="0.25">
      <c r="A38" s="19" t="s">
        <v>64</v>
      </c>
      <c r="B38" s="15" t="s">
        <v>32</v>
      </c>
      <c r="C38" s="20">
        <v>268440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5975500</v>
      </c>
      <c r="D39" s="20"/>
      <c r="E39" s="21">
        <v>6023407</v>
      </c>
      <c r="F39" s="22">
        <v>6023407</v>
      </c>
      <c r="G39" s="22"/>
      <c r="H39" s="22"/>
      <c r="I39" s="22"/>
      <c r="J39" s="22"/>
      <c r="K39" s="22">
        <v>391041</v>
      </c>
      <c r="L39" s="22">
        <v>2202507</v>
      </c>
      <c r="M39" s="22">
        <v>518708</v>
      </c>
      <c r="N39" s="22">
        <v>3112256</v>
      </c>
      <c r="O39" s="22"/>
      <c r="P39" s="22"/>
      <c r="Q39" s="22"/>
      <c r="R39" s="22"/>
      <c r="S39" s="22"/>
      <c r="T39" s="22"/>
      <c r="U39" s="22"/>
      <c r="V39" s="22"/>
      <c r="W39" s="22">
        <v>3112256</v>
      </c>
      <c r="X39" s="22">
        <v>3011676</v>
      </c>
      <c r="Y39" s="22">
        <v>100580</v>
      </c>
      <c r="Z39" s="23">
        <v>3.3396686761789778</v>
      </c>
      <c r="AA39" s="20">
        <v>6023407</v>
      </c>
    </row>
    <row r="40" spans="1:27" ht="13.5" x14ac:dyDescent="0.25">
      <c r="A40" s="19" t="s">
        <v>40</v>
      </c>
      <c r="B40" s="15" t="s">
        <v>32</v>
      </c>
      <c r="C40" s="20">
        <v>3105060</v>
      </c>
      <c r="D40" s="20"/>
      <c r="E40" s="21">
        <v>4703387</v>
      </c>
      <c r="F40" s="22">
        <v>4703387</v>
      </c>
      <c r="G40" s="22"/>
      <c r="H40" s="22"/>
      <c r="I40" s="22"/>
      <c r="J40" s="22"/>
      <c r="K40" s="22"/>
      <c r="L40" s="22"/>
      <c r="M40" s="22">
        <v>2278465</v>
      </c>
      <c r="N40" s="22">
        <v>2278465</v>
      </c>
      <c r="O40" s="22"/>
      <c r="P40" s="22"/>
      <c r="Q40" s="22"/>
      <c r="R40" s="22"/>
      <c r="S40" s="22"/>
      <c r="T40" s="22"/>
      <c r="U40" s="22"/>
      <c r="V40" s="22"/>
      <c r="W40" s="22">
        <v>2278465</v>
      </c>
      <c r="X40" s="22">
        <v>2351694</v>
      </c>
      <c r="Y40" s="22">
        <v>-73229</v>
      </c>
      <c r="Z40" s="23">
        <v>-3.1138830136914071</v>
      </c>
      <c r="AA40" s="20">
        <v>4703387</v>
      </c>
    </row>
    <row r="41" spans="1:27" ht="13.5" x14ac:dyDescent="0.25">
      <c r="A41" s="19" t="s">
        <v>66</v>
      </c>
      <c r="B41" s="15" t="s">
        <v>32</v>
      </c>
      <c r="C41" s="20">
        <v>3836886</v>
      </c>
      <c r="D41" s="20"/>
      <c r="E41" s="21">
        <v>2924534</v>
      </c>
      <c r="F41" s="22">
        <v>3490534</v>
      </c>
      <c r="G41" s="22">
        <v>1425</v>
      </c>
      <c r="H41" s="22">
        <v>113056</v>
      </c>
      <c r="I41" s="22">
        <v>177598</v>
      </c>
      <c r="J41" s="22">
        <v>292079</v>
      </c>
      <c r="K41" s="22">
        <v>430159</v>
      </c>
      <c r="L41" s="22">
        <v>289410</v>
      </c>
      <c r="M41" s="22">
        <v>359523</v>
      </c>
      <c r="N41" s="22">
        <v>1079092</v>
      </c>
      <c r="O41" s="22"/>
      <c r="P41" s="22"/>
      <c r="Q41" s="22"/>
      <c r="R41" s="22"/>
      <c r="S41" s="22"/>
      <c r="T41" s="22"/>
      <c r="U41" s="22"/>
      <c r="V41" s="22"/>
      <c r="W41" s="22">
        <v>1371171</v>
      </c>
      <c r="X41" s="22">
        <v>1745244</v>
      </c>
      <c r="Y41" s="22">
        <v>-374073</v>
      </c>
      <c r="Z41" s="23">
        <v>-21.433851083286921</v>
      </c>
      <c r="AA41" s="20">
        <v>3490534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1625956</v>
      </c>
      <c r="D43" s="20"/>
      <c r="E43" s="21">
        <v>1212630</v>
      </c>
      <c r="F43" s="22">
        <v>1212630</v>
      </c>
      <c r="G43" s="22">
        <v>-2022</v>
      </c>
      <c r="H43" s="22">
        <v>356961</v>
      </c>
      <c r="I43" s="22">
        <v>3522</v>
      </c>
      <c r="J43" s="22">
        <v>358461</v>
      </c>
      <c r="K43" s="22">
        <v>121844</v>
      </c>
      <c r="L43" s="22">
        <v>126696</v>
      </c>
      <c r="M43" s="22">
        <v>15268</v>
      </c>
      <c r="N43" s="22">
        <v>263808</v>
      </c>
      <c r="O43" s="22"/>
      <c r="P43" s="22"/>
      <c r="Q43" s="22"/>
      <c r="R43" s="22"/>
      <c r="S43" s="22"/>
      <c r="T43" s="22"/>
      <c r="U43" s="22"/>
      <c r="V43" s="22"/>
      <c r="W43" s="22">
        <v>622269</v>
      </c>
      <c r="X43" s="22">
        <v>606312</v>
      </c>
      <c r="Y43" s="22">
        <v>15957</v>
      </c>
      <c r="Z43" s="23">
        <v>2.6318133238332742</v>
      </c>
      <c r="AA43" s="20">
        <v>1212630</v>
      </c>
    </row>
    <row r="44" spans="1:27" ht="13.5" x14ac:dyDescent="0.25">
      <c r="A44" s="19" t="s">
        <v>69</v>
      </c>
      <c r="B44" s="15" t="s">
        <v>32</v>
      </c>
      <c r="C44" s="20">
        <v>1137271</v>
      </c>
      <c r="D44" s="20"/>
      <c r="E44" s="21">
        <v>1467054</v>
      </c>
      <c r="F44" s="22">
        <v>1467054</v>
      </c>
      <c r="G44" s="22">
        <v>8574</v>
      </c>
      <c r="H44" s="22">
        <v>14830</v>
      </c>
      <c r="I44" s="22">
        <v>164297</v>
      </c>
      <c r="J44" s="22">
        <v>187701</v>
      </c>
      <c r="K44" s="22">
        <v>786719</v>
      </c>
      <c r="L44" s="22">
        <v>94783</v>
      </c>
      <c r="M44" s="22">
        <v>44595</v>
      </c>
      <c r="N44" s="22">
        <v>926097</v>
      </c>
      <c r="O44" s="22"/>
      <c r="P44" s="22"/>
      <c r="Q44" s="22"/>
      <c r="R44" s="22"/>
      <c r="S44" s="22"/>
      <c r="T44" s="22"/>
      <c r="U44" s="22"/>
      <c r="V44" s="22"/>
      <c r="W44" s="22">
        <v>1113798</v>
      </c>
      <c r="X44" s="22">
        <v>733452</v>
      </c>
      <c r="Y44" s="22">
        <v>380346</v>
      </c>
      <c r="Z44" s="23">
        <v>51.856972235401912</v>
      </c>
      <c r="AA44" s="20">
        <v>1467054</v>
      </c>
    </row>
    <row r="45" spans="1:27" ht="13.5" x14ac:dyDescent="0.25">
      <c r="A45" s="19" t="s">
        <v>70</v>
      </c>
      <c r="B45" s="15" t="s">
        <v>32</v>
      </c>
      <c r="C45" s="20">
        <v>-239003</v>
      </c>
      <c r="D45" s="20"/>
      <c r="E45" s="21"/>
      <c r="F45" s="22"/>
      <c r="G45" s="22"/>
      <c r="H45" s="22">
        <v>615319</v>
      </c>
      <c r="I45" s="22"/>
      <c r="J45" s="22">
        <v>615319</v>
      </c>
      <c r="K45" s="22">
        <v>-615319</v>
      </c>
      <c r="L45" s="22"/>
      <c r="M45" s="22"/>
      <c r="N45" s="22">
        <v>-615319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32401011</v>
      </c>
      <c r="D47" s="29">
        <f t="shared" ref="D47:Y47" si="1">SUM(D34:D46)</f>
        <v>0</v>
      </c>
      <c r="E47" s="30">
        <f t="shared" si="1"/>
        <v>37005454</v>
      </c>
      <c r="F47" s="31">
        <f t="shared" si="1"/>
        <v>36881454</v>
      </c>
      <c r="G47" s="31">
        <f t="shared" si="1"/>
        <v>1155301</v>
      </c>
      <c r="H47" s="31">
        <f t="shared" si="1"/>
        <v>2485519</v>
      </c>
      <c r="I47" s="31">
        <f t="shared" si="1"/>
        <v>1774873</v>
      </c>
      <c r="J47" s="31">
        <f t="shared" si="1"/>
        <v>5415693</v>
      </c>
      <c r="K47" s="31">
        <f t="shared" si="1"/>
        <v>2608750</v>
      </c>
      <c r="L47" s="31">
        <f t="shared" si="1"/>
        <v>4608528</v>
      </c>
      <c r="M47" s="31">
        <f t="shared" si="1"/>
        <v>4982943</v>
      </c>
      <c r="N47" s="31">
        <f t="shared" si="1"/>
        <v>12200221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17615914</v>
      </c>
      <c r="X47" s="31">
        <f t="shared" si="1"/>
        <v>18800213</v>
      </c>
      <c r="Y47" s="31">
        <f t="shared" si="1"/>
        <v>-1184299</v>
      </c>
      <c r="Z47" s="32">
        <f>+IF(X47&lt;&gt;0,+(Y47/X47)*100,0)</f>
        <v>-6.2993913951932354</v>
      </c>
      <c r="AA47" s="29">
        <f>SUM(AA34:AA46)</f>
        <v>36881454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-2297577</v>
      </c>
      <c r="D48" s="39">
        <f t="shared" si="2"/>
        <v>0</v>
      </c>
      <c r="E48" s="40">
        <f t="shared" si="2"/>
        <v>6988651</v>
      </c>
      <c r="F48" s="41">
        <f t="shared" si="2"/>
        <v>7112651</v>
      </c>
      <c r="G48" s="41">
        <f t="shared" si="2"/>
        <v>12619504</v>
      </c>
      <c r="H48" s="41">
        <f t="shared" si="2"/>
        <v>-263910</v>
      </c>
      <c r="I48" s="41">
        <f t="shared" si="2"/>
        <v>667361</v>
      </c>
      <c r="J48" s="41">
        <f t="shared" si="2"/>
        <v>13022955</v>
      </c>
      <c r="K48" s="41">
        <f t="shared" si="2"/>
        <v>-241326</v>
      </c>
      <c r="L48" s="41">
        <f t="shared" si="2"/>
        <v>-2156621</v>
      </c>
      <c r="M48" s="41">
        <f t="shared" si="2"/>
        <v>391691</v>
      </c>
      <c r="N48" s="41">
        <f t="shared" si="2"/>
        <v>-2006256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11016699</v>
      </c>
      <c r="X48" s="41">
        <f t="shared" si="2"/>
        <v>7032197</v>
      </c>
      <c r="Y48" s="41">
        <f t="shared" si="2"/>
        <v>3984502</v>
      </c>
      <c r="Z48" s="42">
        <f>+IF(X48&lt;&gt;0,+(Y48/X48)*100,0)</f>
        <v>56.660841554922314</v>
      </c>
      <c r="AA48" s="39">
        <f>+AA32-AA47</f>
        <v>7112651</v>
      </c>
    </row>
    <row r="49" spans="1:27" ht="25.5" x14ac:dyDescent="0.25">
      <c r="A49" s="43" t="s">
        <v>74</v>
      </c>
      <c r="B49" s="15" t="s">
        <v>32</v>
      </c>
      <c r="C49" s="20">
        <v>2347939</v>
      </c>
      <c r="D49" s="20"/>
      <c r="E49" s="21"/>
      <c r="F49" s="22">
        <v>4694435</v>
      </c>
      <c r="G49" s="22"/>
      <c r="H49" s="22"/>
      <c r="I49" s="22">
        <v>2616160</v>
      </c>
      <c r="J49" s="22">
        <v>2616160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2616160</v>
      </c>
      <c r="X49" s="22">
        <v>2347212</v>
      </c>
      <c r="Y49" s="22">
        <v>268948</v>
      </c>
      <c r="Z49" s="23">
        <v>11.458189545724885</v>
      </c>
      <c r="AA49" s="20">
        <v>4694435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50362</v>
      </c>
      <c r="D51" s="48">
        <f t="shared" si="3"/>
        <v>0</v>
      </c>
      <c r="E51" s="49">
        <f t="shared" si="3"/>
        <v>6988651</v>
      </c>
      <c r="F51" s="50">
        <f t="shared" si="3"/>
        <v>11807086</v>
      </c>
      <c r="G51" s="50">
        <f t="shared" si="3"/>
        <v>12619504</v>
      </c>
      <c r="H51" s="50">
        <f t="shared" si="3"/>
        <v>-263910</v>
      </c>
      <c r="I51" s="50">
        <f t="shared" si="3"/>
        <v>3283521</v>
      </c>
      <c r="J51" s="50">
        <f t="shared" si="3"/>
        <v>15639115</v>
      </c>
      <c r="K51" s="50">
        <f t="shared" si="3"/>
        <v>-241326</v>
      </c>
      <c r="L51" s="50">
        <f t="shared" si="3"/>
        <v>-2156621</v>
      </c>
      <c r="M51" s="50">
        <f t="shared" si="3"/>
        <v>391691</v>
      </c>
      <c r="N51" s="50">
        <f t="shared" si="3"/>
        <v>-2006256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13632859</v>
      </c>
      <c r="X51" s="50">
        <f t="shared" si="3"/>
        <v>9379409</v>
      </c>
      <c r="Y51" s="50">
        <f t="shared" si="3"/>
        <v>4253450</v>
      </c>
      <c r="Z51" s="51">
        <f>+IF(X51&lt;&gt;0,+(Y51/X51)*100,0)</f>
        <v>45.348806092153566</v>
      </c>
      <c r="AA51" s="48">
        <f>SUM(AA48:AA50)</f>
        <v>11807086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50362</v>
      </c>
      <c r="D53" s="54">
        <f>+D51-D52</f>
        <v>0</v>
      </c>
      <c r="E53" s="55">
        <f t="shared" si="4"/>
        <v>6988651</v>
      </c>
      <c r="F53" s="56">
        <f t="shared" si="4"/>
        <v>11807086</v>
      </c>
      <c r="G53" s="56">
        <f t="shared" si="4"/>
        <v>12619504</v>
      </c>
      <c r="H53" s="56">
        <f t="shared" si="4"/>
        <v>-263910</v>
      </c>
      <c r="I53" s="56">
        <f t="shared" si="4"/>
        <v>3283521</v>
      </c>
      <c r="J53" s="56">
        <f t="shared" si="4"/>
        <v>15639115</v>
      </c>
      <c r="K53" s="56">
        <f t="shared" si="4"/>
        <v>-241326</v>
      </c>
      <c r="L53" s="56">
        <f t="shared" si="4"/>
        <v>-2156621</v>
      </c>
      <c r="M53" s="56">
        <f t="shared" si="4"/>
        <v>391691</v>
      </c>
      <c r="N53" s="56">
        <f t="shared" si="4"/>
        <v>-2006256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13632859</v>
      </c>
      <c r="X53" s="56">
        <f t="shared" si="4"/>
        <v>9379409</v>
      </c>
      <c r="Y53" s="56">
        <f t="shared" si="4"/>
        <v>4253450</v>
      </c>
      <c r="Z53" s="57">
        <f>+IF(X53&lt;&gt;0,+(Y53/X53)*100,0)</f>
        <v>45.348806092153566</v>
      </c>
      <c r="AA53" s="54">
        <f>+AA51-AA52</f>
        <v>11807086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50362</v>
      </c>
      <c r="D56" s="48">
        <f>SUM(D53:D55)</f>
        <v>0</v>
      </c>
      <c r="E56" s="49">
        <f t="shared" si="5"/>
        <v>6988651</v>
      </c>
      <c r="F56" s="50">
        <f t="shared" si="5"/>
        <v>11807086</v>
      </c>
      <c r="G56" s="50">
        <f t="shared" si="5"/>
        <v>12619504</v>
      </c>
      <c r="H56" s="50">
        <f t="shared" si="5"/>
        <v>-263910</v>
      </c>
      <c r="I56" s="50">
        <f t="shared" si="5"/>
        <v>3283521</v>
      </c>
      <c r="J56" s="50">
        <f t="shared" si="5"/>
        <v>15639115</v>
      </c>
      <c r="K56" s="50">
        <f t="shared" si="5"/>
        <v>-241326</v>
      </c>
      <c r="L56" s="50">
        <f t="shared" si="5"/>
        <v>-2156621</v>
      </c>
      <c r="M56" s="50">
        <f t="shared" si="5"/>
        <v>391691</v>
      </c>
      <c r="N56" s="50">
        <f t="shared" si="5"/>
        <v>-2006256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13632859</v>
      </c>
      <c r="X56" s="50">
        <f t="shared" si="5"/>
        <v>9379409</v>
      </c>
      <c r="Y56" s="50">
        <f t="shared" si="5"/>
        <v>4253450</v>
      </c>
      <c r="Z56" s="51">
        <f>+IF(X56&lt;&gt;0,+(Y56/X56)*100,0)</f>
        <v>45.348806092153566</v>
      </c>
      <c r="AA56" s="48">
        <f>SUM(AA53:AA55)</f>
        <v>11807086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50362</v>
      </c>
      <c r="D59" s="65">
        <f>SUM(D56:D58)</f>
        <v>0</v>
      </c>
      <c r="E59" s="66">
        <f t="shared" si="6"/>
        <v>6988651</v>
      </c>
      <c r="F59" s="67">
        <f t="shared" si="6"/>
        <v>11807086</v>
      </c>
      <c r="G59" s="67">
        <f t="shared" si="6"/>
        <v>12619504</v>
      </c>
      <c r="H59" s="67">
        <f t="shared" si="6"/>
        <v>-263910</v>
      </c>
      <c r="I59" s="67">
        <f t="shared" si="6"/>
        <v>3283521</v>
      </c>
      <c r="J59" s="67">
        <f t="shared" si="6"/>
        <v>15639115</v>
      </c>
      <c r="K59" s="67">
        <f t="shared" si="6"/>
        <v>-241326</v>
      </c>
      <c r="L59" s="67">
        <f t="shared" si="6"/>
        <v>-2156621</v>
      </c>
      <c r="M59" s="67">
        <f t="shared" si="6"/>
        <v>391691</v>
      </c>
      <c r="N59" s="67">
        <f t="shared" si="6"/>
        <v>-2006256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13632859</v>
      </c>
      <c r="X59" s="67">
        <f t="shared" si="6"/>
        <v>9379409</v>
      </c>
      <c r="Y59" s="67">
        <f t="shared" si="6"/>
        <v>4253450</v>
      </c>
      <c r="Z59" s="68">
        <f>+IF(X59&lt;&gt;0,+(Y59/X59)*100,0)</f>
        <v>45.348806092153566</v>
      </c>
      <c r="AA59" s="65">
        <f>SUM(AA56:AA58)</f>
        <v>11807086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85213564</v>
      </c>
      <c r="D8" s="20"/>
      <c r="E8" s="21">
        <v>90045615</v>
      </c>
      <c r="F8" s="22">
        <v>90045615</v>
      </c>
      <c r="G8" s="22">
        <v>7704468</v>
      </c>
      <c r="H8" s="22">
        <v>7835640</v>
      </c>
      <c r="I8" s="22">
        <v>7634308</v>
      </c>
      <c r="J8" s="22">
        <v>23174416</v>
      </c>
      <c r="K8" s="22">
        <v>7650795</v>
      </c>
      <c r="L8" s="22">
        <v>7777748</v>
      </c>
      <c r="M8" s="22">
        <v>7776222</v>
      </c>
      <c r="N8" s="22">
        <v>23204765</v>
      </c>
      <c r="O8" s="22"/>
      <c r="P8" s="22"/>
      <c r="Q8" s="22"/>
      <c r="R8" s="22"/>
      <c r="S8" s="22"/>
      <c r="T8" s="22"/>
      <c r="U8" s="22"/>
      <c r="V8" s="22"/>
      <c r="W8" s="22">
        <v>46379181</v>
      </c>
      <c r="X8" s="22">
        <v>45004788</v>
      </c>
      <c r="Y8" s="22">
        <v>1374393</v>
      </c>
      <c r="Z8" s="23">
        <v>3.053881733650206</v>
      </c>
      <c r="AA8" s="20">
        <v>90045615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36339</v>
      </c>
      <c r="D10" s="20"/>
      <c r="E10" s="21">
        <v>55987</v>
      </c>
      <c r="F10" s="22">
        <v>55987</v>
      </c>
      <c r="G10" s="22">
        <v>1304</v>
      </c>
      <c r="H10" s="22">
        <v>13757</v>
      </c>
      <c r="I10" s="22">
        <v>6087</v>
      </c>
      <c r="J10" s="22">
        <v>21148</v>
      </c>
      <c r="K10" s="22">
        <v>9130</v>
      </c>
      <c r="L10" s="22">
        <v>6957</v>
      </c>
      <c r="M10" s="22">
        <v>7391</v>
      </c>
      <c r="N10" s="22">
        <v>23478</v>
      </c>
      <c r="O10" s="22"/>
      <c r="P10" s="22"/>
      <c r="Q10" s="22"/>
      <c r="R10" s="22"/>
      <c r="S10" s="22"/>
      <c r="T10" s="22"/>
      <c r="U10" s="22"/>
      <c r="V10" s="22"/>
      <c r="W10" s="22">
        <v>44626</v>
      </c>
      <c r="X10" s="22">
        <v>27984</v>
      </c>
      <c r="Y10" s="22">
        <v>16642</v>
      </c>
      <c r="Z10" s="23">
        <v>59.469696969696969</v>
      </c>
      <c r="AA10" s="20">
        <v>55987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1485632</v>
      </c>
      <c r="D13" s="20"/>
      <c r="E13" s="21">
        <v>1526200</v>
      </c>
      <c r="F13" s="22">
        <v>1526200</v>
      </c>
      <c r="G13" s="22">
        <v>142462</v>
      </c>
      <c r="H13" s="22">
        <v>147220</v>
      </c>
      <c r="I13" s="22">
        <v>152678</v>
      </c>
      <c r="J13" s="22">
        <v>442360</v>
      </c>
      <c r="K13" s="22">
        <v>159094</v>
      </c>
      <c r="L13" s="22">
        <v>163261</v>
      </c>
      <c r="M13" s="22">
        <v>167458</v>
      </c>
      <c r="N13" s="22">
        <v>489813</v>
      </c>
      <c r="O13" s="22"/>
      <c r="P13" s="22"/>
      <c r="Q13" s="22"/>
      <c r="R13" s="22"/>
      <c r="S13" s="22"/>
      <c r="T13" s="22"/>
      <c r="U13" s="22"/>
      <c r="V13" s="22"/>
      <c r="W13" s="22">
        <v>932173</v>
      </c>
      <c r="X13" s="22">
        <v>848414</v>
      </c>
      <c r="Y13" s="22">
        <v>83759</v>
      </c>
      <c r="Z13" s="23">
        <v>9.8724207757061997</v>
      </c>
      <c r="AA13" s="20">
        <v>1526200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41282</v>
      </c>
      <c r="D17" s="20"/>
      <c r="E17" s="21">
        <v>43000</v>
      </c>
      <c r="F17" s="22">
        <v>43000</v>
      </c>
      <c r="G17" s="22"/>
      <c r="H17" s="22"/>
      <c r="I17" s="22"/>
      <c r="J17" s="22"/>
      <c r="K17" s="22"/>
      <c r="L17" s="22"/>
      <c r="M17" s="22">
        <v>41745</v>
      </c>
      <c r="N17" s="22">
        <v>41745</v>
      </c>
      <c r="O17" s="22"/>
      <c r="P17" s="22"/>
      <c r="Q17" s="22"/>
      <c r="R17" s="22"/>
      <c r="S17" s="22"/>
      <c r="T17" s="22"/>
      <c r="U17" s="22"/>
      <c r="V17" s="22"/>
      <c r="W17" s="22">
        <v>41745</v>
      </c>
      <c r="X17" s="22">
        <v>21556</v>
      </c>
      <c r="Y17" s="22">
        <v>20189</v>
      </c>
      <c r="Z17" s="23">
        <v>93.658378177769535</v>
      </c>
      <c r="AA17" s="20">
        <v>43000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31253759</v>
      </c>
      <c r="D25" s="20"/>
      <c r="E25" s="21">
        <v>34684069</v>
      </c>
      <c r="F25" s="22">
        <v>34684069</v>
      </c>
      <c r="G25" s="22">
        <v>18133</v>
      </c>
      <c r="H25" s="22">
        <v>18474</v>
      </c>
      <c r="I25" s="22">
        <v>41469</v>
      </c>
      <c r="J25" s="22">
        <v>78076</v>
      </c>
      <c r="K25" s="22">
        <v>65770</v>
      </c>
      <c r="L25" s="22">
        <v>81054</v>
      </c>
      <c r="M25" s="22">
        <v>85023</v>
      </c>
      <c r="N25" s="22">
        <v>231847</v>
      </c>
      <c r="O25" s="22"/>
      <c r="P25" s="22"/>
      <c r="Q25" s="22"/>
      <c r="R25" s="22"/>
      <c r="S25" s="22"/>
      <c r="T25" s="22"/>
      <c r="U25" s="22"/>
      <c r="V25" s="22"/>
      <c r="W25" s="22">
        <v>309923</v>
      </c>
      <c r="X25" s="22">
        <v>15616525</v>
      </c>
      <c r="Y25" s="22">
        <v>-15306602</v>
      </c>
      <c r="Z25" s="23">
        <v>-98.015416361834667</v>
      </c>
      <c r="AA25" s="20">
        <v>34684069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>
        <v>24012</v>
      </c>
      <c r="N29" s="22">
        <v>24012</v>
      </c>
      <c r="O29" s="22"/>
      <c r="P29" s="22"/>
      <c r="Q29" s="22"/>
      <c r="R29" s="22"/>
      <c r="S29" s="22"/>
      <c r="T29" s="22"/>
      <c r="U29" s="22"/>
      <c r="V29" s="22"/>
      <c r="W29" s="22">
        <v>24012</v>
      </c>
      <c r="X29" s="22"/>
      <c r="Y29" s="22">
        <v>24012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118030576</v>
      </c>
      <c r="D32" s="29">
        <f t="shared" ref="D32:Y32" si="0">SUM(D6:D31)</f>
        <v>0</v>
      </c>
      <c r="E32" s="30">
        <f t="shared" si="0"/>
        <v>126354871</v>
      </c>
      <c r="F32" s="31">
        <f t="shared" si="0"/>
        <v>126354871</v>
      </c>
      <c r="G32" s="31">
        <f t="shared" si="0"/>
        <v>7866367</v>
      </c>
      <c r="H32" s="31">
        <f t="shared" si="0"/>
        <v>8015091</v>
      </c>
      <c r="I32" s="31">
        <f t="shared" si="0"/>
        <v>7834542</v>
      </c>
      <c r="J32" s="31">
        <f t="shared" si="0"/>
        <v>23716000</v>
      </c>
      <c r="K32" s="31">
        <f t="shared" si="0"/>
        <v>7884789</v>
      </c>
      <c r="L32" s="31">
        <f t="shared" si="0"/>
        <v>8029020</v>
      </c>
      <c r="M32" s="31">
        <f t="shared" si="0"/>
        <v>8101851</v>
      </c>
      <c r="N32" s="31">
        <f t="shared" si="0"/>
        <v>24015660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47731660</v>
      </c>
      <c r="X32" s="31">
        <f t="shared" si="0"/>
        <v>61519267</v>
      </c>
      <c r="Y32" s="31">
        <f t="shared" si="0"/>
        <v>-13787607</v>
      </c>
      <c r="Z32" s="32">
        <f>+IF(X32&lt;&gt;0,+(Y32/X32)*100,0)</f>
        <v>-22.411851883735871</v>
      </c>
      <c r="AA32" s="29">
        <f>SUM(AA6:AA31)</f>
        <v>126354871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35475952</v>
      </c>
      <c r="D34" s="20"/>
      <c r="E34" s="21">
        <v>43031311</v>
      </c>
      <c r="F34" s="22">
        <v>43031311</v>
      </c>
      <c r="G34" s="22">
        <v>2804940</v>
      </c>
      <c r="H34" s="22">
        <v>3187626</v>
      </c>
      <c r="I34" s="22">
        <v>3095209</v>
      </c>
      <c r="J34" s="22">
        <v>9087775</v>
      </c>
      <c r="K34" s="22">
        <v>3208937</v>
      </c>
      <c r="L34" s="22">
        <v>3203536</v>
      </c>
      <c r="M34" s="22">
        <v>3115251</v>
      </c>
      <c r="N34" s="22">
        <v>9527724</v>
      </c>
      <c r="O34" s="22"/>
      <c r="P34" s="22"/>
      <c r="Q34" s="22"/>
      <c r="R34" s="22"/>
      <c r="S34" s="22"/>
      <c r="T34" s="22"/>
      <c r="U34" s="22"/>
      <c r="V34" s="22"/>
      <c r="W34" s="22">
        <v>18615499</v>
      </c>
      <c r="X34" s="22">
        <v>20331943</v>
      </c>
      <c r="Y34" s="22">
        <v>-1716444</v>
      </c>
      <c r="Z34" s="23">
        <v>-8.4421051150890989</v>
      </c>
      <c r="AA34" s="20">
        <v>43031311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4580004</v>
      </c>
      <c r="D37" s="20"/>
      <c r="E37" s="21">
        <v>6178644</v>
      </c>
      <c r="F37" s="22">
        <v>6173644</v>
      </c>
      <c r="G37" s="22">
        <v>193155</v>
      </c>
      <c r="H37" s="22">
        <v>424624</v>
      </c>
      <c r="I37" s="22">
        <v>224139</v>
      </c>
      <c r="J37" s="22">
        <v>841918</v>
      </c>
      <c r="K37" s="22">
        <v>288717</v>
      </c>
      <c r="L37" s="22">
        <v>287509</v>
      </c>
      <c r="M37" s="22">
        <v>227495</v>
      </c>
      <c r="N37" s="22">
        <v>803721</v>
      </c>
      <c r="O37" s="22"/>
      <c r="P37" s="22"/>
      <c r="Q37" s="22"/>
      <c r="R37" s="22"/>
      <c r="S37" s="22"/>
      <c r="T37" s="22"/>
      <c r="U37" s="22"/>
      <c r="V37" s="22"/>
      <c r="W37" s="22">
        <v>1645639</v>
      </c>
      <c r="X37" s="22">
        <v>3201608</v>
      </c>
      <c r="Y37" s="22">
        <v>-1555969</v>
      </c>
      <c r="Z37" s="23">
        <v>-48.599609946002133</v>
      </c>
      <c r="AA37" s="20">
        <v>6173644</v>
      </c>
    </row>
    <row r="38" spans="1:27" ht="13.5" x14ac:dyDescent="0.25">
      <c r="A38" s="19" t="s">
        <v>64</v>
      </c>
      <c r="B38" s="15" t="s">
        <v>32</v>
      </c>
      <c r="C38" s="20">
        <v>-15068855</v>
      </c>
      <c r="D38" s="20"/>
      <c r="E38" s="21">
        <v>4490600</v>
      </c>
      <c r="F38" s="22">
        <v>4490600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4490600</v>
      </c>
    </row>
    <row r="39" spans="1:27" ht="13.5" x14ac:dyDescent="0.25">
      <c r="A39" s="19" t="s">
        <v>65</v>
      </c>
      <c r="B39" s="15" t="s">
        <v>32</v>
      </c>
      <c r="C39" s="20">
        <v>29071373</v>
      </c>
      <c r="D39" s="20"/>
      <c r="E39" s="21">
        <v>31187450</v>
      </c>
      <c r="F39" s="22">
        <v>31187450</v>
      </c>
      <c r="G39" s="22"/>
      <c r="H39" s="22"/>
      <c r="I39" s="22"/>
      <c r="J39" s="22"/>
      <c r="K39" s="22"/>
      <c r="L39" s="22"/>
      <c r="M39" s="22">
        <v>14122535</v>
      </c>
      <c r="N39" s="22">
        <v>14122535</v>
      </c>
      <c r="O39" s="22"/>
      <c r="P39" s="22"/>
      <c r="Q39" s="22"/>
      <c r="R39" s="22"/>
      <c r="S39" s="22"/>
      <c r="T39" s="22"/>
      <c r="U39" s="22"/>
      <c r="V39" s="22"/>
      <c r="W39" s="22">
        <v>14122535</v>
      </c>
      <c r="X39" s="22">
        <v>15566364</v>
      </c>
      <c r="Y39" s="22">
        <v>-1443829</v>
      </c>
      <c r="Z39" s="23">
        <v>-9.2753131045888431</v>
      </c>
      <c r="AA39" s="20">
        <v>31187450</v>
      </c>
    </row>
    <row r="40" spans="1:27" ht="13.5" x14ac:dyDescent="0.25">
      <c r="A40" s="19" t="s">
        <v>40</v>
      </c>
      <c r="B40" s="15" t="s">
        <v>32</v>
      </c>
      <c r="C40" s="20">
        <v>4210769</v>
      </c>
      <c r="D40" s="20"/>
      <c r="E40" s="21">
        <v>4350593</v>
      </c>
      <c r="F40" s="22">
        <v>4350593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1985176</v>
      </c>
      <c r="Y40" s="22">
        <v>-1985176</v>
      </c>
      <c r="Z40" s="23">
        <v>-100</v>
      </c>
      <c r="AA40" s="20">
        <v>4350593</v>
      </c>
    </row>
    <row r="41" spans="1:27" ht="13.5" x14ac:dyDescent="0.25">
      <c r="A41" s="19" t="s">
        <v>66</v>
      </c>
      <c r="B41" s="15" t="s">
        <v>32</v>
      </c>
      <c r="C41" s="20">
        <v>13062249</v>
      </c>
      <c r="D41" s="20"/>
      <c r="E41" s="21">
        <v>18970466</v>
      </c>
      <c r="F41" s="22">
        <v>19010770</v>
      </c>
      <c r="G41" s="22">
        <v>370892</v>
      </c>
      <c r="H41" s="22">
        <v>986693</v>
      </c>
      <c r="I41" s="22">
        <v>1365742</v>
      </c>
      <c r="J41" s="22">
        <v>2723327</v>
      </c>
      <c r="K41" s="22">
        <v>804095</v>
      </c>
      <c r="L41" s="22">
        <v>1493268</v>
      </c>
      <c r="M41" s="22">
        <v>853372</v>
      </c>
      <c r="N41" s="22">
        <v>3150735</v>
      </c>
      <c r="O41" s="22"/>
      <c r="P41" s="22"/>
      <c r="Q41" s="22"/>
      <c r="R41" s="22"/>
      <c r="S41" s="22"/>
      <c r="T41" s="22"/>
      <c r="U41" s="22"/>
      <c r="V41" s="22"/>
      <c r="W41" s="22">
        <v>5874062</v>
      </c>
      <c r="X41" s="22">
        <v>8317539</v>
      </c>
      <c r="Y41" s="22">
        <v>-2443477</v>
      </c>
      <c r="Z41" s="23">
        <v>-29.377403580554294</v>
      </c>
      <c r="AA41" s="20">
        <v>19010770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19283488</v>
      </c>
      <c r="D43" s="20"/>
      <c r="E43" s="21">
        <v>2153127</v>
      </c>
      <c r="F43" s="22">
        <v>2153127</v>
      </c>
      <c r="G43" s="22">
        <v>73308</v>
      </c>
      <c r="H43" s="22"/>
      <c r="I43" s="22">
        <v>37612</v>
      </c>
      <c r="J43" s="22">
        <v>110920</v>
      </c>
      <c r="K43" s="22">
        <v>114321</v>
      </c>
      <c r="L43" s="22">
        <v>29083</v>
      </c>
      <c r="M43" s="22">
        <v>46970</v>
      </c>
      <c r="N43" s="22">
        <v>190374</v>
      </c>
      <c r="O43" s="22"/>
      <c r="P43" s="22"/>
      <c r="Q43" s="22"/>
      <c r="R43" s="22"/>
      <c r="S43" s="22"/>
      <c r="T43" s="22"/>
      <c r="U43" s="22"/>
      <c r="V43" s="22"/>
      <c r="W43" s="22">
        <v>301294</v>
      </c>
      <c r="X43" s="22"/>
      <c r="Y43" s="22">
        <v>301294</v>
      </c>
      <c r="Z43" s="23"/>
      <c r="AA43" s="20">
        <v>2153127</v>
      </c>
    </row>
    <row r="44" spans="1:27" ht="13.5" x14ac:dyDescent="0.25">
      <c r="A44" s="19" t="s">
        <v>69</v>
      </c>
      <c r="B44" s="15" t="s">
        <v>32</v>
      </c>
      <c r="C44" s="20">
        <v>1578773</v>
      </c>
      <c r="D44" s="20"/>
      <c r="E44" s="21">
        <v>1988043</v>
      </c>
      <c r="F44" s="22">
        <v>1989043</v>
      </c>
      <c r="G44" s="22">
        <v>5581</v>
      </c>
      <c r="H44" s="22">
        <v>34237</v>
      </c>
      <c r="I44" s="22">
        <v>78320</v>
      </c>
      <c r="J44" s="22">
        <v>118138</v>
      </c>
      <c r="K44" s="22">
        <v>211879</v>
      </c>
      <c r="L44" s="22">
        <v>200460</v>
      </c>
      <c r="M44" s="22">
        <v>91616</v>
      </c>
      <c r="N44" s="22">
        <v>503955</v>
      </c>
      <c r="O44" s="22"/>
      <c r="P44" s="22"/>
      <c r="Q44" s="22"/>
      <c r="R44" s="22"/>
      <c r="S44" s="22"/>
      <c r="T44" s="22"/>
      <c r="U44" s="22"/>
      <c r="V44" s="22"/>
      <c r="W44" s="22">
        <v>622093</v>
      </c>
      <c r="X44" s="22">
        <v>725536</v>
      </c>
      <c r="Y44" s="22">
        <v>-103443</v>
      </c>
      <c r="Z44" s="23">
        <v>-14.25745931283906</v>
      </c>
      <c r="AA44" s="20">
        <v>1989043</v>
      </c>
    </row>
    <row r="45" spans="1:27" ht="13.5" x14ac:dyDescent="0.25">
      <c r="A45" s="19" t="s">
        <v>70</v>
      </c>
      <c r="B45" s="15" t="s">
        <v>32</v>
      </c>
      <c r="C45" s="20">
        <v>124622</v>
      </c>
      <c r="D45" s="20"/>
      <c r="E45" s="21"/>
      <c r="F45" s="22"/>
      <c r="G45" s="22"/>
      <c r="H45" s="22"/>
      <c r="I45" s="22"/>
      <c r="J45" s="22"/>
      <c r="K45" s="22"/>
      <c r="L45" s="22"/>
      <c r="M45" s="22">
        <v>5954</v>
      </c>
      <c r="N45" s="22">
        <v>5954</v>
      </c>
      <c r="O45" s="22"/>
      <c r="P45" s="22"/>
      <c r="Q45" s="22"/>
      <c r="R45" s="22"/>
      <c r="S45" s="22"/>
      <c r="T45" s="22"/>
      <c r="U45" s="22"/>
      <c r="V45" s="22"/>
      <c r="W45" s="22">
        <v>5954</v>
      </c>
      <c r="X45" s="22"/>
      <c r="Y45" s="22">
        <v>5954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92318375</v>
      </c>
      <c r="D47" s="29">
        <f t="shared" ref="D47:Y47" si="1">SUM(D34:D46)</f>
        <v>0</v>
      </c>
      <c r="E47" s="30">
        <f t="shared" si="1"/>
        <v>112350234</v>
      </c>
      <c r="F47" s="31">
        <f t="shared" si="1"/>
        <v>112386538</v>
      </c>
      <c r="G47" s="31">
        <f t="shared" si="1"/>
        <v>3447876</v>
      </c>
      <c r="H47" s="31">
        <f t="shared" si="1"/>
        <v>4633180</v>
      </c>
      <c r="I47" s="31">
        <f t="shared" si="1"/>
        <v>4801022</v>
      </c>
      <c r="J47" s="31">
        <f t="shared" si="1"/>
        <v>12882078</v>
      </c>
      <c r="K47" s="31">
        <f t="shared" si="1"/>
        <v>4627949</v>
      </c>
      <c r="L47" s="31">
        <f t="shared" si="1"/>
        <v>5213856</v>
      </c>
      <c r="M47" s="31">
        <f t="shared" si="1"/>
        <v>18463193</v>
      </c>
      <c r="N47" s="31">
        <f t="shared" si="1"/>
        <v>28304998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41187076</v>
      </c>
      <c r="X47" s="31">
        <f t="shared" si="1"/>
        <v>50128166</v>
      </c>
      <c r="Y47" s="31">
        <f t="shared" si="1"/>
        <v>-8941090</v>
      </c>
      <c r="Z47" s="32">
        <f>+IF(X47&lt;&gt;0,+(Y47/X47)*100,0)</f>
        <v>-17.836459446770903</v>
      </c>
      <c r="AA47" s="29">
        <f>SUM(AA34:AA46)</f>
        <v>112386538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25712201</v>
      </c>
      <c r="D48" s="39">
        <f t="shared" si="2"/>
        <v>0</v>
      </c>
      <c r="E48" s="40">
        <f t="shared" si="2"/>
        <v>14004637</v>
      </c>
      <c r="F48" s="41">
        <f t="shared" si="2"/>
        <v>13968333</v>
      </c>
      <c r="G48" s="41">
        <f t="shared" si="2"/>
        <v>4418491</v>
      </c>
      <c r="H48" s="41">
        <f t="shared" si="2"/>
        <v>3381911</v>
      </c>
      <c r="I48" s="41">
        <f t="shared" si="2"/>
        <v>3033520</v>
      </c>
      <c r="J48" s="41">
        <f t="shared" si="2"/>
        <v>10833922</v>
      </c>
      <c r="K48" s="41">
        <f t="shared" si="2"/>
        <v>3256840</v>
      </c>
      <c r="L48" s="41">
        <f t="shared" si="2"/>
        <v>2815164</v>
      </c>
      <c r="M48" s="41">
        <f t="shared" si="2"/>
        <v>-10361342</v>
      </c>
      <c r="N48" s="41">
        <f t="shared" si="2"/>
        <v>-4289338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6544584</v>
      </c>
      <c r="X48" s="41">
        <f t="shared" si="2"/>
        <v>11391101</v>
      </c>
      <c r="Y48" s="41">
        <f t="shared" si="2"/>
        <v>-4846517</v>
      </c>
      <c r="Z48" s="42">
        <f>+IF(X48&lt;&gt;0,+(Y48/X48)*100,0)</f>
        <v>-42.546519427753296</v>
      </c>
      <c r="AA48" s="39">
        <f>+AA32-AA47</f>
        <v>13968333</v>
      </c>
    </row>
    <row r="49" spans="1:27" ht="25.5" x14ac:dyDescent="0.25">
      <c r="A49" s="43" t="s">
        <v>74</v>
      </c>
      <c r="B49" s="15" t="s">
        <v>32</v>
      </c>
      <c r="C49" s="20">
        <v>8820807</v>
      </c>
      <c r="D49" s="20"/>
      <c r="E49" s="21">
        <v>28098000</v>
      </c>
      <c r="F49" s="22">
        <v>26219000</v>
      </c>
      <c r="G49" s="22">
        <v>413187</v>
      </c>
      <c r="H49" s="22">
        <v>4526059</v>
      </c>
      <c r="I49" s="22">
        <v>3386367</v>
      </c>
      <c r="J49" s="22">
        <v>8325613</v>
      </c>
      <c r="K49" s="22">
        <v>2154458</v>
      </c>
      <c r="L49" s="22">
        <v>4921919</v>
      </c>
      <c r="M49" s="22">
        <v>3815024</v>
      </c>
      <c r="N49" s="22">
        <v>10891401</v>
      </c>
      <c r="O49" s="22"/>
      <c r="P49" s="22"/>
      <c r="Q49" s="22"/>
      <c r="R49" s="22"/>
      <c r="S49" s="22"/>
      <c r="T49" s="22"/>
      <c r="U49" s="22"/>
      <c r="V49" s="22"/>
      <c r="W49" s="22">
        <v>19217014</v>
      </c>
      <c r="X49" s="22">
        <v>14043384</v>
      </c>
      <c r="Y49" s="22">
        <v>5173630</v>
      </c>
      <c r="Z49" s="23">
        <v>36.840337058361435</v>
      </c>
      <c r="AA49" s="20">
        <v>26219000</v>
      </c>
    </row>
    <row r="50" spans="1:27" ht="13.5" x14ac:dyDescent="0.25">
      <c r="A50" s="43" t="s">
        <v>75</v>
      </c>
      <c r="B50" s="15" t="s">
        <v>32</v>
      </c>
      <c r="C50" s="44">
        <v>91240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34624248</v>
      </c>
      <c r="D51" s="48">
        <f t="shared" si="3"/>
        <v>0</v>
      </c>
      <c r="E51" s="49">
        <f t="shared" si="3"/>
        <v>42102637</v>
      </c>
      <c r="F51" s="50">
        <f t="shared" si="3"/>
        <v>40187333</v>
      </c>
      <c r="G51" s="50">
        <f t="shared" si="3"/>
        <v>4831678</v>
      </c>
      <c r="H51" s="50">
        <f t="shared" si="3"/>
        <v>7907970</v>
      </c>
      <c r="I51" s="50">
        <f t="shared" si="3"/>
        <v>6419887</v>
      </c>
      <c r="J51" s="50">
        <f t="shared" si="3"/>
        <v>19159535</v>
      </c>
      <c r="K51" s="50">
        <f t="shared" si="3"/>
        <v>5411298</v>
      </c>
      <c r="L51" s="50">
        <f t="shared" si="3"/>
        <v>7737083</v>
      </c>
      <c r="M51" s="50">
        <f t="shared" si="3"/>
        <v>-6546318</v>
      </c>
      <c r="N51" s="50">
        <f t="shared" si="3"/>
        <v>6602063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25761598</v>
      </c>
      <c r="X51" s="50">
        <f t="shared" si="3"/>
        <v>25434485</v>
      </c>
      <c r="Y51" s="50">
        <f t="shared" si="3"/>
        <v>327113</v>
      </c>
      <c r="Z51" s="51">
        <f>+IF(X51&lt;&gt;0,+(Y51/X51)*100,0)</f>
        <v>1.2861003476185973</v>
      </c>
      <c r="AA51" s="48">
        <f>SUM(AA48:AA50)</f>
        <v>40187333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34624248</v>
      </c>
      <c r="D53" s="54">
        <f>+D51-D52</f>
        <v>0</v>
      </c>
      <c r="E53" s="55">
        <f t="shared" si="4"/>
        <v>42102637</v>
      </c>
      <c r="F53" s="56">
        <f t="shared" si="4"/>
        <v>40187333</v>
      </c>
      <c r="G53" s="56">
        <f t="shared" si="4"/>
        <v>4831678</v>
      </c>
      <c r="H53" s="56">
        <f t="shared" si="4"/>
        <v>7907970</v>
      </c>
      <c r="I53" s="56">
        <f t="shared" si="4"/>
        <v>6419887</v>
      </c>
      <c r="J53" s="56">
        <f t="shared" si="4"/>
        <v>19159535</v>
      </c>
      <c r="K53" s="56">
        <f t="shared" si="4"/>
        <v>5411298</v>
      </c>
      <c r="L53" s="56">
        <f t="shared" si="4"/>
        <v>7737083</v>
      </c>
      <c r="M53" s="56">
        <f t="shared" si="4"/>
        <v>-6546318</v>
      </c>
      <c r="N53" s="56">
        <f t="shared" si="4"/>
        <v>6602063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25761598</v>
      </c>
      <c r="X53" s="56">
        <f t="shared" si="4"/>
        <v>25434485</v>
      </c>
      <c r="Y53" s="56">
        <f t="shared" si="4"/>
        <v>327113</v>
      </c>
      <c r="Z53" s="57">
        <f>+IF(X53&lt;&gt;0,+(Y53/X53)*100,0)</f>
        <v>1.2861003476185973</v>
      </c>
      <c r="AA53" s="54">
        <f>+AA51-AA52</f>
        <v>40187333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34624248</v>
      </c>
      <c r="D56" s="48">
        <f>SUM(D53:D55)</f>
        <v>0</v>
      </c>
      <c r="E56" s="49">
        <f t="shared" si="5"/>
        <v>42102637</v>
      </c>
      <c r="F56" s="50">
        <f t="shared" si="5"/>
        <v>40187333</v>
      </c>
      <c r="G56" s="50">
        <f t="shared" si="5"/>
        <v>4831678</v>
      </c>
      <c r="H56" s="50">
        <f t="shared" si="5"/>
        <v>7907970</v>
      </c>
      <c r="I56" s="50">
        <f t="shared" si="5"/>
        <v>6419887</v>
      </c>
      <c r="J56" s="50">
        <f t="shared" si="5"/>
        <v>19159535</v>
      </c>
      <c r="K56" s="50">
        <f t="shared" si="5"/>
        <v>5411298</v>
      </c>
      <c r="L56" s="50">
        <f t="shared" si="5"/>
        <v>7737083</v>
      </c>
      <c r="M56" s="50">
        <f t="shared" si="5"/>
        <v>-6546318</v>
      </c>
      <c r="N56" s="50">
        <f t="shared" si="5"/>
        <v>6602063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25761598</v>
      </c>
      <c r="X56" s="50">
        <f t="shared" si="5"/>
        <v>25434485</v>
      </c>
      <c r="Y56" s="50">
        <f t="shared" si="5"/>
        <v>327113</v>
      </c>
      <c r="Z56" s="51">
        <f>+IF(X56&lt;&gt;0,+(Y56/X56)*100,0)</f>
        <v>1.2861003476185973</v>
      </c>
      <c r="AA56" s="48">
        <f>SUM(AA53:AA55)</f>
        <v>40187333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34624248</v>
      </c>
      <c r="D59" s="65">
        <f>SUM(D56:D58)</f>
        <v>0</v>
      </c>
      <c r="E59" s="66">
        <f t="shared" si="6"/>
        <v>42102637</v>
      </c>
      <c r="F59" s="67">
        <f t="shared" si="6"/>
        <v>40187333</v>
      </c>
      <c r="G59" s="67">
        <f t="shared" si="6"/>
        <v>4831678</v>
      </c>
      <c r="H59" s="67">
        <f t="shared" si="6"/>
        <v>7907970</v>
      </c>
      <c r="I59" s="67">
        <f t="shared" si="6"/>
        <v>6419887</v>
      </c>
      <c r="J59" s="67">
        <f t="shared" si="6"/>
        <v>19159535</v>
      </c>
      <c r="K59" s="67">
        <f t="shared" si="6"/>
        <v>5411298</v>
      </c>
      <c r="L59" s="67">
        <f t="shared" si="6"/>
        <v>7737083</v>
      </c>
      <c r="M59" s="67">
        <f t="shared" si="6"/>
        <v>-6546318</v>
      </c>
      <c r="N59" s="67">
        <f t="shared" si="6"/>
        <v>6602063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25761598</v>
      </c>
      <c r="X59" s="67">
        <f t="shared" si="6"/>
        <v>25434485</v>
      </c>
      <c r="Y59" s="67">
        <f t="shared" si="6"/>
        <v>327113</v>
      </c>
      <c r="Z59" s="68">
        <f>+IF(X59&lt;&gt;0,+(Y59/X59)*100,0)</f>
        <v>1.2861003476185973</v>
      </c>
      <c r="AA59" s="65">
        <f>SUM(AA56:AA58)</f>
        <v>40187333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157407731</v>
      </c>
      <c r="D8" s="20"/>
      <c r="E8" s="21">
        <v>163193080</v>
      </c>
      <c r="F8" s="22">
        <v>163193080</v>
      </c>
      <c r="G8" s="22">
        <v>14235882</v>
      </c>
      <c r="H8" s="22">
        <v>12985830</v>
      </c>
      <c r="I8" s="22">
        <v>12746962</v>
      </c>
      <c r="J8" s="22">
        <v>39968674</v>
      </c>
      <c r="K8" s="22">
        <v>11348045</v>
      </c>
      <c r="L8" s="22">
        <v>12453089</v>
      </c>
      <c r="M8" s="22">
        <v>13544346</v>
      </c>
      <c r="N8" s="22">
        <v>37345480</v>
      </c>
      <c r="O8" s="22"/>
      <c r="P8" s="22"/>
      <c r="Q8" s="22"/>
      <c r="R8" s="22"/>
      <c r="S8" s="22"/>
      <c r="T8" s="22"/>
      <c r="U8" s="22"/>
      <c r="V8" s="22"/>
      <c r="W8" s="22">
        <v>77314154</v>
      </c>
      <c r="X8" s="22">
        <v>81596808</v>
      </c>
      <c r="Y8" s="22">
        <v>-4282654</v>
      </c>
      <c r="Z8" s="23">
        <v>-5.2485558013494842</v>
      </c>
      <c r="AA8" s="20">
        <v>163193080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2383</v>
      </c>
      <c r="D10" s="20"/>
      <c r="E10" s="21">
        <v>5640</v>
      </c>
      <c r="F10" s="22">
        <v>5640</v>
      </c>
      <c r="G10" s="22">
        <v>105</v>
      </c>
      <c r="H10" s="22">
        <v>105</v>
      </c>
      <c r="I10" s="22">
        <v>105</v>
      </c>
      <c r="J10" s="22">
        <v>315</v>
      </c>
      <c r="K10" s="22">
        <v>105</v>
      </c>
      <c r="L10" s="22">
        <v>105</v>
      </c>
      <c r="M10" s="22">
        <v>108</v>
      </c>
      <c r="N10" s="22">
        <v>318</v>
      </c>
      <c r="O10" s="22"/>
      <c r="P10" s="22"/>
      <c r="Q10" s="22"/>
      <c r="R10" s="22"/>
      <c r="S10" s="22"/>
      <c r="T10" s="22"/>
      <c r="U10" s="22"/>
      <c r="V10" s="22"/>
      <c r="W10" s="22">
        <v>633</v>
      </c>
      <c r="X10" s="22">
        <v>3000</v>
      </c>
      <c r="Y10" s="22">
        <v>-2367</v>
      </c>
      <c r="Z10" s="23">
        <v>-78.900000000000006</v>
      </c>
      <c r="AA10" s="20">
        <v>5640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3685241</v>
      </c>
      <c r="D13" s="20"/>
      <c r="E13" s="21">
        <v>2597340</v>
      </c>
      <c r="F13" s="22">
        <v>2597340</v>
      </c>
      <c r="G13" s="22">
        <v>423978</v>
      </c>
      <c r="H13" s="22">
        <v>432721</v>
      </c>
      <c r="I13" s="22">
        <v>419057</v>
      </c>
      <c r="J13" s="22">
        <v>1275756</v>
      </c>
      <c r="K13" s="22">
        <v>419167</v>
      </c>
      <c r="L13" s="22">
        <v>410148</v>
      </c>
      <c r="M13" s="22">
        <v>404417</v>
      </c>
      <c r="N13" s="22">
        <v>1233732</v>
      </c>
      <c r="O13" s="22"/>
      <c r="P13" s="22"/>
      <c r="Q13" s="22"/>
      <c r="R13" s="22"/>
      <c r="S13" s="22"/>
      <c r="T13" s="22"/>
      <c r="U13" s="22"/>
      <c r="V13" s="22"/>
      <c r="W13" s="22">
        <v>2509488</v>
      </c>
      <c r="X13" s="22">
        <v>1298400</v>
      </c>
      <c r="Y13" s="22">
        <v>1211088</v>
      </c>
      <c r="Z13" s="23">
        <v>93.275415896487985</v>
      </c>
      <c r="AA13" s="20">
        <v>2597340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30781</v>
      </c>
      <c r="D17" s="20"/>
      <c r="E17" s="21">
        <v>22260</v>
      </c>
      <c r="F17" s="22">
        <v>22260</v>
      </c>
      <c r="G17" s="22">
        <v>1202</v>
      </c>
      <c r="H17" s="22">
        <v>424</v>
      </c>
      <c r="I17" s="22">
        <v>1025</v>
      </c>
      <c r="J17" s="22">
        <v>2651</v>
      </c>
      <c r="K17" s="22">
        <v>601</v>
      </c>
      <c r="L17" s="22">
        <v>1803</v>
      </c>
      <c r="M17" s="22">
        <v>601</v>
      </c>
      <c r="N17" s="22">
        <v>3005</v>
      </c>
      <c r="O17" s="22"/>
      <c r="P17" s="22"/>
      <c r="Q17" s="22"/>
      <c r="R17" s="22"/>
      <c r="S17" s="22"/>
      <c r="T17" s="22"/>
      <c r="U17" s="22"/>
      <c r="V17" s="22"/>
      <c r="W17" s="22">
        <v>5656</v>
      </c>
      <c r="X17" s="22">
        <v>11400</v>
      </c>
      <c r="Y17" s="22">
        <v>-5744</v>
      </c>
      <c r="Z17" s="23">
        <v>-50.385964912280699</v>
      </c>
      <c r="AA17" s="20">
        <v>22260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10990341</v>
      </c>
      <c r="D19" s="20"/>
      <c r="E19" s="21">
        <v>11022455</v>
      </c>
      <c r="F19" s="22">
        <v>11022455</v>
      </c>
      <c r="G19" s="22">
        <v>3420722</v>
      </c>
      <c r="H19" s="22">
        <v>896399</v>
      </c>
      <c r="I19" s="22">
        <v>771995</v>
      </c>
      <c r="J19" s="22">
        <v>5089116</v>
      </c>
      <c r="K19" s="22">
        <v>728941</v>
      </c>
      <c r="L19" s="22">
        <v>778943</v>
      </c>
      <c r="M19" s="22">
        <v>160560</v>
      </c>
      <c r="N19" s="22">
        <v>1668444</v>
      </c>
      <c r="O19" s="22"/>
      <c r="P19" s="22"/>
      <c r="Q19" s="22"/>
      <c r="R19" s="22"/>
      <c r="S19" s="22"/>
      <c r="T19" s="22"/>
      <c r="U19" s="22"/>
      <c r="V19" s="22"/>
      <c r="W19" s="22">
        <v>6757560</v>
      </c>
      <c r="X19" s="22">
        <v>5511396</v>
      </c>
      <c r="Y19" s="22">
        <v>1246164</v>
      </c>
      <c r="Z19" s="23">
        <v>22.610677948018978</v>
      </c>
      <c r="AA19" s="20">
        <v>11022455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57230601</v>
      </c>
      <c r="D25" s="20"/>
      <c r="E25" s="21">
        <v>58544710</v>
      </c>
      <c r="F25" s="22">
        <v>58544710</v>
      </c>
      <c r="G25" s="22"/>
      <c r="H25" s="22">
        <v>26463163</v>
      </c>
      <c r="I25" s="22"/>
      <c r="J25" s="22">
        <v>26463163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26463163</v>
      </c>
      <c r="X25" s="22">
        <v>29272200</v>
      </c>
      <c r="Y25" s="22">
        <v>-2809037</v>
      </c>
      <c r="Z25" s="23">
        <v>-9.596261982358687</v>
      </c>
      <c r="AA25" s="20">
        <v>58544710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5351726</v>
      </c>
      <c r="D28" s="20"/>
      <c r="E28" s="21">
        <v>2500000</v>
      </c>
      <c r="F28" s="22">
        <v>2500000</v>
      </c>
      <c r="G28" s="22">
        <v>446751</v>
      </c>
      <c r="H28" s="22">
        <v>461354</v>
      </c>
      <c r="I28" s="22">
        <v>448260</v>
      </c>
      <c r="J28" s="22">
        <v>1356365</v>
      </c>
      <c r="K28" s="22">
        <v>459238</v>
      </c>
      <c r="L28" s="22">
        <v>441069</v>
      </c>
      <c r="M28" s="22">
        <v>435673</v>
      </c>
      <c r="N28" s="22">
        <v>1335980</v>
      </c>
      <c r="O28" s="22"/>
      <c r="P28" s="22"/>
      <c r="Q28" s="22"/>
      <c r="R28" s="22"/>
      <c r="S28" s="22"/>
      <c r="T28" s="22"/>
      <c r="U28" s="22"/>
      <c r="V28" s="22"/>
      <c r="W28" s="22">
        <v>2692345</v>
      </c>
      <c r="X28" s="22">
        <v>1249998</v>
      </c>
      <c r="Y28" s="22">
        <v>1442347</v>
      </c>
      <c r="Z28" s="23">
        <v>115.38794462071141</v>
      </c>
      <c r="AA28" s="20">
        <v>2500000</v>
      </c>
    </row>
    <row r="29" spans="1:27" ht="13.5" x14ac:dyDescent="0.25">
      <c r="A29" s="19" t="s">
        <v>55</v>
      </c>
      <c r="B29" s="15" t="s">
        <v>32</v>
      </c>
      <c r="C29" s="20">
        <v>-352442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234346362</v>
      </c>
      <c r="D32" s="29">
        <f t="shared" ref="D32:Y32" si="0">SUM(D6:D31)</f>
        <v>0</v>
      </c>
      <c r="E32" s="30">
        <f t="shared" si="0"/>
        <v>237885485</v>
      </c>
      <c r="F32" s="31">
        <f t="shared" si="0"/>
        <v>237885485</v>
      </c>
      <c r="G32" s="31">
        <f t="shared" si="0"/>
        <v>18528640</v>
      </c>
      <c r="H32" s="31">
        <f t="shared" si="0"/>
        <v>41239996</v>
      </c>
      <c r="I32" s="31">
        <f t="shared" si="0"/>
        <v>14387404</v>
      </c>
      <c r="J32" s="31">
        <f t="shared" si="0"/>
        <v>74156040</v>
      </c>
      <c r="K32" s="31">
        <f t="shared" si="0"/>
        <v>12956097</v>
      </c>
      <c r="L32" s="31">
        <f t="shared" si="0"/>
        <v>14085157</v>
      </c>
      <c r="M32" s="31">
        <f t="shared" si="0"/>
        <v>14545705</v>
      </c>
      <c r="N32" s="31">
        <f t="shared" si="0"/>
        <v>41586959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115742999</v>
      </c>
      <c r="X32" s="31">
        <f t="shared" si="0"/>
        <v>118943202</v>
      </c>
      <c r="Y32" s="31">
        <f t="shared" si="0"/>
        <v>-3200203</v>
      </c>
      <c r="Z32" s="32">
        <f>+IF(X32&lt;&gt;0,+(Y32/X32)*100,0)</f>
        <v>-2.6905303928172373</v>
      </c>
      <c r="AA32" s="29">
        <f>SUM(AA6:AA31)</f>
        <v>237885485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73401016</v>
      </c>
      <c r="D34" s="20"/>
      <c r="E34" s="21">
        <v>79814740</v>
      </c>
      <c r="F34" s="22">
        <v>80282170</v>
      </c>
      <c r="G34" s="22">
        <v>4805140</v>
      </c>
      <c r="H34" s="22">
        <v>6431532</v>
      </c>
      <c r="I34" s="22">
        <v>5992247</v>
      </c>
      <c r="J34" s="22">
        <v>17228919</v>
      </c>
      <c r="K34" s="22">
        <v>6348140</v>
      </c>
      <c r="L34" s="22">
        <v>9669366</v>
      </c>
      <c r="M34" s="22">
        <v>6267321</v>
      </c>
      <c r="N34" s="22">
        <v>22284827</v>
      </c>
      <c r="O34" s="22"/>
      <c r="P34" s="22"/>
      <c r="Q34" s="22"/>
      <c r="R34" s="22"/>
      <c r="S34" s="22"/>
      <c r="T34" s="22"/>
      <c r="U34" s="22"/>
      <c r="V34" s="22"/>
      <c r="W34" s="22">
        <v>39513746</v>
      </c>
      <c r="X34" s="22">
        <v>41005752</v>
      </c>
      <c r="Y34" s="22">
        <v>-1492006</v>
      </c>
      <c r="Z34" s="23">
        <v>-3.6385285654558905</v>
      </c>
      <c r="AA34" s="20">
        <v>80282170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26591164</v>
      </c>
      <c r="D37" s="20"/>
      <c r="E37" s="21">
        <v>29927505</v>
      </c>
      <c r="F37" s="22">
        <v>29927505</v>
      </c>
      <c r="G37" s="22">
        <v>721099</v>
      </c>
      <c r="H37" s="22">
        <v>1825468</v>
      </c>
      <c r="I37" s="22">
        <v>2659385</v>
      </c>
      <c r="J37" s="22">
        <v>5205952</v>
      </c>
      <c r="K37" s="22">
        <v>2563860</v>
      </c>
      <c r="L37" s="22">
        <v>3045630</v>
      </c>
      <c r="M37" s="22">
        <v>2300319</v>
      </c>
      <c r="N37" s="22">
        <v>7909809</v>
      </c>
      <c r="O37" s="22"/>
      <c r="P37" s="22"/>
      <c r="Q37" s="22"/>
      <c r="R37" s="22"/>
      <c r="S37" s="22"/>
      <c r="T37" s="22"/>
      <c r="U37" s="22"/>
      <c r="V37" s="22"/>
      <c r="W37" s="22">
        <v>13115761</v>
      </c>
      <c r="X37" s="22">
        <v>14962608</v>
      </c>
      <c r="Y37" s="22">
        <v>-1846847</v>
      </c>
      <c r="Z37" s="23">
        <v>-12.343082168563127</v>
      </c>
      <c r="AA37" s="20">
        <v>29927505</v>
      </c>
    </row>
    <row r="38" spans="1:27" ht="13.5" x14ac:dyDescent="0.25">
      <c r="A38" s="19" t="s">
        <v>64</v>
      </c>
      <c r="B38" s="15" t="s">
        <v>32</v>
      </c>
      <c r="C38" s="20">
        <v>16596447</v>
      </c>
      <c r="D38" s="20"/>
      <c r="E38" s="21">
        <v>4627450</v>
      </c>
      <c r="F38" s="22">
        <v>4627450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2313720</v>
      </c>
      <c r="Y38" s="22">
        <v>-2313720</v>
      </c>
      <c r="Z38" s="23">
        <v>-100</v>
      </c>
      <c r="AA38" s="20">
        <v>4627450</v>
      </c>
    </row>
    <row r="39" spans="1:27" ht="13.5" x14ac:dyDescent="0.25">
      <c r="A39" s="19" t="s">
        <v>65</v>
      </c>
      <c r="B39" s="15" t="s">
        <v>32</v>
      </c>
      <c r="C39" s="20">
        <v>77314776</v>
      </c>
      <c r="D39" s="20"/>
      <c r="E39" s="21">
        <v>57697230</v>
      </c>
      <c r="F39" s="22">
        <v>57697230</v>
      </c>
      <c r="G39" s="22">
        <v>4808106</v>
      </c>
      <c r="H39" s="22">
        <v>4808106</v>
      </c>
      <c r="I39" s="22">
        <v>4808106</v>
      </c>
      <c r="J39" s="22">
        <v>14424318</v>
      </c>
      <c r="K39" s="22">
        <v>4808106</v>
      </c>
      <c r="L39" s="22">
        <v>4808106</v>
      </c>
      <c r="M39" s="22">
        <v>4808106</v>
      </c>
      <c r="N39" s="22">
        <v>14424318</v>
      </c>
      <c r="O39" s="22"/>
      <c r="P39" s="22"/>
      <c r="Q39" s="22"/>
      <c r="R39" s="22"/>
      <c r="S39" s="22"/>
      <c r="T39" s="22"/>
      <c r="U39" s="22"/>
      <c r="V39" s="22"/>
      <c r="W39" s="22">
        <v>28848636</v>
      </c>
      <c r="X39" s="22">
        <v>28849200</v>
      </c>
      <c r="Y39" s="22">
        <v>-564</v>
      </c>
      <c r="Z39" s="23"/>
      <c r="AA39" s="20">
        <v>57697230</v>
      </c>
    </row>
    <row r="40" spans="1:27" ht="13.5" x14ac:dyDescent="0.25">
      <c r="A40" s="19" t="s">
        <v>40</v>
      </c>
      <c r="B40" s="15" t="s">
        <v>32</v>
      </c>
      <c r="C40" s="20">
        <v>14735060</v>
      </c>
      <c r="D40" s="20"/>
      <c r="E40" s="21">
        <v>15295000</v>
      </c>
      <c r="F40" s="22">
        <v>15295000</v>
      </c>
      <c r="G40" s="22"/>
      <c r="H40" s="22"/>
      <c r="I40" s="22"/>
      <c r="J40" s="22"/>
      <c r="K40" s="22"/>
      <c r="L40" s="22"/>
      <c r="M40" s="22">
        <v>8363147</v>
      </c>
      <c r="N40" s="22">
        <v>8363147</v>
      </c>
      <c r="O40" s="22"/>
      <c r="P40" s="22"/>
      <c r="Q40" s="22"/>
      <c r="R40" s="22"/>
      <c r="S40" s="22"/>
      <c r="T40" s="22"/>
      <c r="U40" s="22"/>
      <c r="V40" s="22"/>
      <c r="W40" s="22">
        <v>8363147</v>
      </c>
      <c r="X40" s="22">
        <v>7647600</v>
      </c>
      <c r="Y40" s="22">
        <v>715547</v>
      </c>
      <c r="Z40" s="23">
        <v>9.3564909252575976</v>
      </c>
      <c r="AA40" s="20">
        <v>15295000</v>
      </c>
    </row>
    <row r="41" spans="1:27" ht="13.5" x14ac:dyDescent="0.25">
      <c r="A41" s="19" t="s">
        <v>66</v>
      </c>
      <c r="B41" s="15" t="s">
        <v>32</v>
      </c>
      <c r="C41" s="20">
        <v>68266775</v>
      </c>
      <c r="D41" s="20"/>
      <c r="E41" s="21">
        <v>63484885</v>
      </c>
      <c r="F41" s="22">
        <v>61497455</v>
      </c>
      <c r="G41" s="22">
        <v>827944</v>
      </c>
      <c r="H41" s="22">
        <v>2468993</v>
      </c>
      <c r="I41" s="22">
        <v>5711378</v>
      </c>
      <c r="J41" s="22">
        <v>9008315</v>
      </c>
      <c r="K41" s="22">
        <v>6506002</v>
      </c>
      <c r="L41" s="22">
        <v>9987108</v>
      </c>
      <c r="M41" s="22">
        <v>9158348</v>
      </c>
      <c r="N41" s="22">
        <v>25651458</v>
      </c>
      <c r="O41" s="22"/>
      <c r="P41" s="22"/>
      <c r="Q41" s="22"/>
      <c r="R41" s="22"/>
      <c r="S41" s="22"/>
      <c r="T41" s="22"/>
      <c r="U41" s="22"/>
      <c r="V41" s="22"/>
      <c r="W41" s="22">
        <v>34659773</v>
      </c>
      <c r="X41" s="22">
        <v>30749849</v>
      </c>
      <c r="Y41" s="22">
        <v>3909924</v>
      </c>
      <c r="Z41" s="23">
        <v>12.715262439174904</v>
      </c>
      <c r="AA41" s="20">
        <v>61497455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>
        <v>168532</v>
      </c>
      <c r="M42" s="22"/>
      <c r="N42" s="22">
        <v>168532</v>
      </c>
      <c r="O42" s="22"/>
      <c r="P42" s="22"/>
      <c r="Q42" s="22"/>
      <c r="R42" s="22"/>
      <c r="S42" s="22"/>
      <c r="T42" s="22"/>
      <c r="U42" s="22"/>
      <c r="V42" s="22"/>
      <c r="W42" s="22">
        <v>168532</v>
      </c>
      <c r="X42" s="22"/>
      <c r="Y42" s="22">
        <v>168532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4495327</v>
      </c>
      <c r="D43" s="20"/>
      <c r="E43" s="21">
        <v>426628</v>
      </c>
      <c r="F43" s="22">
        <v>426628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213312</v>
      </c>
      <c r="Y43" s="22">
        <v>-213312</v>
      </c>
      <c r="Z43" s="23">
        <v>-100</v>
      </c>
      <c r="AA43" s="20">
        <v>426628</v>
      </c>
    </row>
    <row r="44" spans="1:27" ht="13.5" x14ac:dyDescent="0.25">
      <c r="A44" s="19" t="s">
        <v>69</v>
      </c>
      <c r="B44" s="15" t="s">
        <v>32</v>
      </c>
      <c r="C44" s="20">
        <v>7937388</v>
      </c>
      <c r="D44" s="20"/>
      <c r="E44" s="21">
        <v>6430050</v>
      </c>
      <c r="F44" s="22">
        <v>7985350</v>
      </c>
      <c r="G44" s="22">
        <v>70083</v>
      </c>
      <c r="H44" s="22">
        <v>268236</v>
      </c>
      <c r="I44" s="22">
        <v>850406</v>
      </c>
      <c r="J44" s="22">
        <v>1188725</v>
      </c>
      <c r="K44" s="22">
        <v>1419940</v>
      </c>
      <c r="L44" s="22">
        <v>296762</v>
      </c>
      <c r="M44" s="22">
        <v>653581</v>
      </c>
      <c r="N44" s="22">
        <v>2370283</v>
      </c>
      <c r="O44" s="22"/>
      <c r="P44" s="22"/>
      <c r="Q44" s="22"/>
      <c r="R44" s="22"/>
      <c r="S44" s="22"/>
      <c r="T44" s="22"/>
      <c r="U44" s="22"/>
      <c r="V44" s="22"/>
      <c r="W44" s="22">
        <v>3559008</v>
      </c>
      <c r="X44" s="22">
        <v>3994838</v>
      </c>
      <c r="Y44" s="22">
        <v>-435830</v>
      </c>
      <c r="Z44" s="23">
        <v>-10.90982913449807</v>
      </c>
      <c r="AA44" s="20">
        <v>7985350</v>
      </c>
    </row>
    <row r="45" spans="1:27" ht="13.5" x14ac:dyDescent="0.25">
      <c r="A45" s="19" t="s">
        <v>70</v>
      </c>
      <c r="B45" s="15" t="s">
        <v>32</v>
      </c>
      <c r="C45" s="20">
        <v>255145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289593098</v>
      </c>
      <c r="D47" s="29">
        <f t="shared" ref="D47:Y47" si="1">SUM(D34:D46)</f>
        <v>0</v>
      </c>
      <c r="E47" s="30">
        <f t="shared" si="1"/>
        <v>257703488</v>
      </c>
      <c r="F47" s="31">
        <f t="shared" si="1"/>
        <v>257738788</v>
      </c>
      <c r="G47" s="31">
        <f t="shared" si="1"/>
        <v>11232372</v>
      </c>
      <c r="H47" s="31">
        <f t="shared" si="1"/>
        <v>15802335</v>
      </c>
      <c r="I47" s="31">
        <f t="shared" si="1"/>
        <v>20021522</v>
      </c>
      <c r="J47" s="31">
        <f t="shared" si="1"/>
        <v>47056229</v>
      </c>
      <c r="K47" s="31">
        <f t="shared" si="1"/>
        <v>21646048</v>
      </c>
      <c r="L47" s="31">
        <f t="shared" si="1"/>
        <v>27975504</v>
      </c>
      <c r="M47" s="31">
        <f t="shared" si="1"/>
        <v>31550822</v>
      </c>
      <c r="N47" s="31">
        <f t="shared" si="1"/>
        <v>81172374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128228603</v>
      </c>
      <c r="X47" s="31">
        <f t="shared" si="1"/>
        <v>129736879</v>
      </c>
      <c r="Y47" s="31">
        <f t="shared" si="1"/>
        <v>-1508276</v>
      </c>
      <c r="Z47" s="32">
        <f>+IF(X47&lt;&gt;0,+(Y47/X47)*100,0)</f>
        <v>-1.1625653489012944</v>
      </c>
      <c r="AA47" s="29">
        <f>SUM(AA34:AA46)</f>
        <v>257738788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-55246736</v>
      </c>
      <c r="D48" s="39">
        <f t="shared" si="2"/>
        <v>0</v>
      </c>
      <c r="E48" s="40">
        <f t="shared" si="2"/>
        <v>-19818003</v>
      </c>
      <c r="F48" s="41">
        <f t="shared" si="2"/>
        <v>-19853303</v>
      </c>
      <c r="G48" s="41">
        <f t="shared" si="2"/>
        <v>7296268</v>
      </c>
      <c r="H48" s="41">
        <f t="shared" si="2"/>
        <v>25437661</v>
      </c>
      <c r="I48" s="41">
        <f t="shared" si="2"/>
        <v>-5634118</v>
      </c>
      <c r="J48" s="41">
        <f t="shared" si="2"/>
        <v>27099811</v>
      </c>
      <c r="K48" s="41">
        <f t="shared" si="2"/>
        <v>-8689951</v>
      </c>
      <c r="L48" s="41">
        <f t="shared" si="2"/>
        <v>-13890347</v>
      </c>
      <c r="M48" s="41">
        <f t="shared" si="2"/>
        <v>-17005117</v>
      </c>
      <c r="N48" s="41">
        <f t="shared" si="2"/>
        <v>-39585415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-12485604</v>
      </c>
      <c r="X48" s="41">
        <f t="shared" si="2"/>
        <v>-10793677</v>
      </c>
      <c r="Y48" s="41">
        <f t="shared" si="2"/>
        <v>-1691927</v>
      </c>
      <c r="Z48" s="42">
        <f>+IF(X48&lt;&gt;0,+(Y48/X48)*100,0)</f>
        <v>15.675167971025999</v>
      </c>
      <c r="AA48" s="39">
        <f>+AA32-AA47</f>
        <v>-19853303</v>
      </c>
    </row>
    <row r="49" spans="1:27" ht="25.5" x14ac:dyDescent="0.25">
      <c r="A49" s="43" t="s">
        <v>74</v>
      </c>
      <c r="B49" s="15" t="s">
        <v>32</v>
      </c>
      <c r="C49" s="20">
        <v>7082968</v>
      </c>
      <c r="D49" s="20"/>
      <c r="E49" s="21">
        <v>65188700</v>
      </c>
      <c r="F49" s="22">
        <v>75147598</v>
      </c>
      <c r="G49" s="22">
        <v>1123621</v>
      </c>
      <c r="H49" s="22">
        <v>1230998</v>
      </c>
      <c r="I49" s="22">
        <v>2210373</v>
      </c>
      <c r="J49" s="22">
        <v>4564992</v>
      </c>
      <c r="K49" s="22">
        <v>3155393</v>
      </c>
      <c r="L49" s="22">
        <v>2184569</v>
      </c>
      <c r="M49" s="22">
        <v>2314176</v>
      </c>
      <c r="N49" s="22">
        <v>7654138</v>
      </c>
      <c r="O49" s="22"/>
      <c r="P49" s="22"/>
      <c r="Q49" s="22"/>
      <c r="R49" s="22"/>
      <c r="S49" s="22"/>
      <c r="T49" s="22"/>
      <c r="U49" s="22"/>
      <c r="V49" s="22"/>
      <c r="W49" s="22">
        <v>12219130</v>
      </c>
      <c r="X49" s="22">
        <v>37573788</v>
      </c>
      <c r="Y49" s="22">
        <v>-25354658</v>
      </c>
      <c r="Z49" s="23">
        <v>-67.479642989415922</v>
      </c>
      <c r="AA49" s="20">
        <v>75147598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-48163768</v>
      </c>
      <c r="D51" s="48">
        <f t="shared" si="3"/>
        <v>0</v>
      </c>
      <c r="E51" s="49">
        <f t="shared" si="3"/>
        <v>45370697</v>
      </c>
      <c r="F51" s="50">
        <f t="shared" si="3"/>
        <v>55294295</v>
      </c>
      <c r="G51" s="50">
        <f t="shared" si="3"/>
        <v>8419889</v>
      </c>
      <c r="H51" s="50">
        <f t="shared" si="3"/>
        <v>26668659</v>
      </c>
      <c r="I51" s="50">
        <f t="shared" si="3"/>
        <v>-3423745</v>
      </c>
      <c r="J51" s="50">
        <f t="shared" si="3"/>
        <v>31664803</v>
      </c>
      <c r="K51" s="50">
        <f t="shared" si="3"/>
        <v>-5534558</v>
      </c>
      <c r="L51" s="50">
        <f t="shared" si="3"/>
        <v>-11705778</v>
      </c>
      <c r="M51" s="50">
        <f t="shared" si="3"/>
        <v>-14690941</v>
      </c>
      <c r="N51" s="50">
        <f t="shared" si="3"/>
        <v>-31931277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-266474</v>
      </c>
      <c r="X51" s="50">
        <f t="shared" si="3"/>
        <v>26780111</v>
      </c>
      <c r="Y51" s="50">
        <f t="shared" si="3"/>
        <v>-27046585</v>
      </c>
      <c r="Z51" s="51">
        <f>+IF(X51&lt;&gt;0,+(Y51/X51)*100,0)</f>
        <v>-100.99504441934539</v>
      </c>
      <c r="AA51" s="48">
        <f>SUM(AA48:AA50)</f>
        <v>55294295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-48163768</v>
      </c>
      <c r="D53" s="54">
        <f>+D51-D52</f>
        <v>0</v>
      </c>
      <c r="E53" s="55">
        <f t="shared" si="4"/>
        <v>45370697</v>
      </c>
      <c r="F53" s="56">
        <f t="shared" si="4"/>
        <v>55294295</v>
      </c>
      <c r="G53" s="56">
        <f t="shared" si="4"/>
        <v>8419889</v>
      </c>
      <c r="H53" s="56">
        <f t="shared" si="4"/>
        <v>26668659</v>
      </c>
      <c r="I53" s="56">
        <f t="shared" si="4"/>
        <v>-3423745</v>
      </c>
      <c r="J53" s="56">
        <f t="shared" si="4"/>
        <v>31664803</v>
      </c>
      <c r="K53" s="56">
        <f t="shared" si="4"/>
        <v>-5534558</v>
      </c>
      <c r="L53" s="56">
        <f t="shared" si="4"/>
        <v>-11705778</v>
      </c>
      <c r="M53" s="56">
        <f t="shared" si="4"/>
        <v>-14690941</v>
      </c>
      <c r="N53" s="56">
        <f t="shared" si="4"/>
        <v>-31931277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-266474</v>
      </c>
      <c r="X53" s="56">
        <f t="shared" si="4"/>
        <v>26780111</v>
      </c>
      <c r="Y53" s="56">
        <f t="shared" si="4"/>
        <v>-27046585</v>
      </c>
      <c r="Z53" s="57">
        <f>+IF(X53&lt;&gt;0,+(Y53/X53)*100,0)</f>
        <v>-100.99504441934539</v>
      </c>
      <c r="AA53" s="54">
        <f>+AA51-AA52</f>
        <v>55294295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-48163768</v>
      </c>
      <c r="D56" s="48">
        <f>SUM(D53:D55)</f>
        <v>0</v>
      </c>
      <c r="E56" s="49">
        <f t="shared" si="5"/>
        <v>45370697</v>
      </c>
      <c r="F56" s="50">
        <f t="shared" si="5"/>
        <v>55294295</v>
      </c>
      <c r="G56" s="50">
        <f t="shared" si="5"/>
        <v>8419889</v>
      </c>
      <c r="H56" s="50">
        <f t="shared" si="5"/>
        <v>26668659</v>
      </c>
      <c r="I56" s="50">
        <f t="shared" si="5"/>
        <v>-3423745</v>
      </c>
      <c r="J56" s="50">
        <f t="shared" si="5"/>
        <v>31664803</v>
      </c>
      <c r="K56" s="50">
        <f t="shared" si="5"/>
        <v>-5534558</v>
      </c>
      <c r="L56" s="50">
        <f t="shared" si="5"/>
        <v>-11705778</v>
      </c>
      <c r="M56" s="50">
        <f t="shared" si="5"/>
        <v>-14690941</v>
      </c>
      <c r="N56" s="50">
        <f t="shared" si="5"/>
        <v>-31931277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-266474</v>
      </c>
      <c r="X56" s="50">
        <f t="shared" si="5"/>
        <v>26780111</v>
      </c>
      <c r="Y56" s="50">
        <f t="shared" si="5"/>
        <v>-27046585</v>
      </c>
      <c r="Z56" s="51">
        <f>+IF(X56&lt;&gt;0,+(Y56/X56)*100,0)</f>
        <v>-100.99504441934539</v>
      </c>
      <c r="AA56" s="48">
        <f>SUM(AA53:AA55)</f>
        <v>55294295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-48163768</v>
      </c>
      <c r="D59" s="65">
        <f>SUM(D56:D58)</f>
        <v>0</v>
      </c>
      <c r="E59" s="66">
        <f t="shared" si="6"/>
        <v>45370697</v>
      </c>
      <c r="F59" s="67">
        <f t="shared" si="6"/>
        <v>55294295</v>
      </c>
      <c r="G59" s="67">
        <f t="shared" si="6"/>
        <v>8419889</v>
      </c>
      <c r="H59" s="67">
        <f t="shared" si="6"/>
        <v>26668659</v>
      </c>
      <c r="I59" s="67">
        <f t="shared" si="6"/>
        <v>-3423745</v>
      </c>
      <c r="J59" s="67">
        <f t="shared" si="6"/>
        <v>31664803</v>
      </c>
      <c r="K59" s="67">
        <f t="shared" si="6"/>
        <v>-5534558</v>
      </c>
      <c r="L59" s="67">
        <f t="shared" si="6"/>
        <v>-11705778</v>
      </c>
      <c r="M59" s="67">
        <f t="shared" si="6"/>
        <v>-14690941</v>
      </c>
      <c r="N59" s="67">
        <f t="shared" si="6"/>
        <v>-31931277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-266474</v>
      </c>
      <c r="X59" s="67">
        <f t="shared" si="6"/>
        <v>26780111</v>
      </c>
      <c r="Y59" s="67">
        <f t="shared" si="6"/>
        <v>-27046585</v>
      </c>
      <c r="Z59" s="68">
        <f>+IF(X59&lt;&gt;0,+(Y59/X59)*100,0)</f>
        <v>-100.99504441934539</v>
      </c>
      <c r="AA59" s="65">
        <f>SUM(AA56:AA58)</f>
        <v>55294295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36574939</v>
      </c>
      <c r="D8" s="20"/>
      <c r="E8" s="21">
        <v>48856600</v>
      </c>
      <c r="F8" s="22">
        <v>48856600</v>
      </c>
      <c r="G8" s="22">
        <v>44657532</v>
      </c>
      <c r="H8" s="22">
        <v>-424282</v>
      </c>
      <c r="I8" s="22">
        <v>-346424</v>
      </c>
      <c r="J8" s="22">
        <v>43886826</v>
      </c>
      <c r="K8" s="22">
        <v>-8917</v>
      </c>
      <c r="L8" s="22">
        <v>467850</v>
      </c>
      <c r="M8" s="22">
        <v>68605</v>
      </c>
      <c r="N8" s="22">
        <v>527538</v>
      </c>
      <c r="O8" s="22"/>
      <c r="P8" s="22"/>
      <c r="Q8" s="22"/>
      <c r="R8" s="22"/>
      <c r="S8" s="22"/>
      <c r="T8" s="22"/>
      <c r="U8" s="22"/>
      <c r="V8" s="22"/>
      <c r="W8" s="22">
        <v>44414364</v>
      </c>
      <c r="X8" s="22">
        <v>24428292</v>
      </c>
      <c r="Y8" s="22">
        <v>19986072</v>
      </c>
      <c r="Z8" s="23">
        <v>81.815265676372292</v>
      </c>
      <c r="AA8" s="20">
        <v>48856600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847832</v>
      </c>
      <c r="D13" s="20"/>
      <c r="E13" s="21">
        <v>849800</v>
      </c>
      <c r="F13" s="22">
        <v>849800</v>
      </c>
      <c r="G13" s="22">
        <v>79301</v>
      </c>
      <c r="H13" s="22">
        <v>79762</v>
      </c>
      <c r="I13" s="22">
        <v>83740</v>
      </c>
      <c r="J13" s="22">
        <v>242803</v>
      </c>
      <c r="K13" s="22">
        <v>87352</v>
      </c>
      <c r="L13" s="22">
        <v>86965</v>
      </c>
      <c r="M13" s="22">
        <v>88613</v>
      </c>
      <c r="N13" s="22">
        <v>262930</v>
      </c>
      <c r="O13" s="22"/>
      <c r="P13" s="22"/>
      <c r="Q13" s="22"/>
      <c r="R13" s="22"/>
      <c r="S13" s="22"/>
      <c r="T13" s="22"/>
      <c r="U13" s="22"/>
      <c r="V13" s="22"/>
      <c r="W13" s="22">
        <v>505733</v>
      </c>
      <c r="X13" s="22">
        <v>424902</v>
      </c>
      <c r="Y13" s="22">
        <v>80831</v>
      </c>
      <c r="Z13" s="23">
        <v>19.023445406234849</v>
      </c>
      <c r="AA13" s="20">
        <v>849800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8874300</v>
      </c>
      <c r="D25" s="20"/>
      <c r="E25" s="21">
        <v>9643400</v>
      </c>
      <c r="F25" s="22">
        <v>9643400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4821702</v>
      </c>
      <c r="Y25" s="22">
        <v>-4821702</v>
      </c>
      <c r="Z25" s="23">
        <v>-100</v>
      </c>
      <c r="AA25" s="20">
        <v>9643400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46297071</v>
      </c>
      <c r="D32" s="29">
        <f t="shared" ref="D32:Y32" si="0">SUM(D6:D31)</f>
        <v>0</v>
      </c>
      <c r="E32" s="30">
        <f t="shared" si="0"/>
        <v>59349800</v>
      </c>
      <c r="F32" s="31">
        <f t="shared" si="0"/>
        <v>59349800</v>
      </c>
      <c r="G32" s="31">
        <f t="shared" si="0"/>
        <v>44736833</v>
      </c>
      <c r="H32" s="31">
        <f t="shared" si="0"/>
        <v>-344520</v>
      </c>
      <c r="I32" s="31">
        <f t="shared" si="0"/>
        <v>-262684</v>
      </c>
      <c r="J32" s="31">
        <f t="shared" si="0"/>
        <v>44129629</v>
      </c>
      <c r="K32" s="31">
        <f t="shared" si="0"/>
        <v>78435</v>
      </c>
      <c r="L32" s="31">
        <f t="shared" si="0"/>
        <v>554815</v>
      </c>
      <c r="M32" s="31">
        <f t="shared" si="0"/>
        <v>157218</v>
      </c>
      <c r="N32" s="31">
        <f t="shared" si="0"/>
        <v>790468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44920097</v>
      </c>
      <c r="X32" s="31">
        <f t="shared" si="0"/>
        <v>29674896</v>
      </c>
      <c r="Y32" s="31">
        <f t="shared" si="0"/>
        <v>15245201</v>
      </c>
      <c r="Z32" s="32">
        <f>+IF(X32&lt;&gt;0,+(Y32/X32)*100,0)</f>
        <v>51.374067157640589</v>
      </c>
      <c r="AA32" s="29">
        <f>SUM(AA6:AA31)</f>
        <v>59349800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17708418</v>
      </c>
      <c r="D34" s="20"/>
      <c r="E34" s="21">
        <v>19794100</v>
      </c>
      <c r="F34" s="22">
        <v>19782100</v>
      </c>
      <c r="G34" s="22">
        <v>951472</v>
      </c>
      <c r="H34" s="22">
        <v>1300725</v>
      </c>
      <c r="I34" s="22">
        <v>1300780</v>
      </c>
      <c r="J34" s="22">
        <v>3552977</v>
      </c>
      <c r="K34" s="22">
        <v>1355924</v>
      </c>
      <c r="L34" s="22">
        <v>2050140</v>
      </c>
      <c r="M34" s="22">
        <v>1240105</v>
      </c>
      <c r="N34" s="22">
        <v>4646169</v>
      </c>
      <c r="O34" s="22"/>
      <c r="P34" s="22"/>
      <c r="Q34" s="22"/>
      <c r="R34" s="22"/>
      <c r="S34" s="22"/>
      <c r="T34" s="22"/>
      <c r="U34" s="22"/>
      <c r="V34" s="22"/>
      <c r="W34" s="22">
        <v>8199146</v>
      </c>
      <c r="X34" s="22">
        <v>9891042</v>
      </c>
      <c r="Y34" s="22">
        <v>-1691896</v>
      </c>
      <c r="Z34" s="23">
        <v>-17.105336323513743</v>
      </c>
      <c r="AA34" s="20">
        <v>19782100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2268448</v>
      </c>
      <c r="D37" s="20"/>
      <c r="E37" s="21">
        <v>2457300</v>
      </c>
      <c r="F37" s="22">
        <v>2457300</v>
      </c>
      <c r="G37" s="22">
        <v>75094</v>
      </c>
      <c r="H37" s="22">
        <v>82410</v>
      </c>
      <c r="I37" s="22">
        <v>396277</v>
      </c>
      <c r="J37" s="22">
        <v>553781</v>
      </c>
      <c r="K37" s="22">
        <v>392810</v>
      </c>
      <c r="L37" s="22">
        <v>221473</v>
      </c>
      <c r="M37" s="22">
        <v>142230</v>
      </c>
      <c r="N37" s="22">
        <v>756513</v>
      </c>
      <c r="O37" s="22"/>
      <c r="P37" s="22"/>
      <c r="Q37" s="22"/>
      <c r="R37" s="22"/>
      <c r="S37" s="22"/>
      <c r="T37" s="22"/>
      <c r="U37" s="22"/>
      <c r="V37" s="22"/>
      <c r="W37" s="22">
        <v>1310294</v>
      </c>
      <c r="X37" s="22">
        <v>1228656</v>
      </c>
      <c r="Y37" s="22">
        <v>81638</v>
      </c>
      <c r="Z37" s="23">
        <v>6.6444960998033622</v>
      </c>
      <c r="AA37" s="20">
        <v>2457300</v>
      </c>
    </row>
    <row r="38" spans="1:27" ht="13.5" x14ac:dyDescent="0.25">
      <c r="A38" s="19" t="s">
        <v>64</v>
      </c>
      <c r="B38" s="15" t="s">
        <v>32</v>
      </c>
      <c r="C38" s="20">
        <v>-575605</v>
      </c>
      <c r="D38" s="20"/>
      <c r="E38" s="21">
        <v>-588000</v>
      </c>
      <c r="F38" s="22">
        <v>-588000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-294000</v>
      </c>
      <c r="Y38" s="22">
        <v>294000</v>
      </c>
      <c r="Z38" s="23">
        <v>-100</v>
      </c>
      <c r="AA38" s="20">
        <v>-588000</v>
      </c>
    </row>
    <row r="39" spans="1:27" ht="13.5" x14ac:dyDescent="0.25">
      <c r="A39" s="19" t="s">
        <v>65</v>
      </c>
      <c r="B39" s="15" t="s">
        <v>32</v>
      </c>
      <c r="C39" s="20">
        <v>3673018</v>
      </c>
      <c r="D39" s="20"/>
      <c r="E39" s="21">
        <v>4729300</v>
      </c>
      <c r="F39" s="22">
        <v>4729300</v>
      </c>
      <c r="G39" s="22"/>
      <c r="H39" s="22"/>
      <c r="I39" s="22">
        <v>1182325</v>
      </c>
      <c r="J39" s="22">
        <v>1182325</v>
      </c>
      <c r="K39" s="22">
        <v>394108</v>
      </c>
      <c r="L39" s="22">
        <v>394108</v>
      </c>
      <c r="M39" s="22">
        <v>394108</v>
      </c>
      <c r="N39" s="22">
        <v>1182324</v>
      </c>
      <c r="O39" s="22"/>
      <c r="P39" s="22"/>
      <c r="Q39" s="22"/>
      <c r="R39" s="22"/>
      <c r="S39" s="22"/>
      <c r="T39" s="22"/>
      <c r="U39" s="22"/>
      <c r="V39" s="22"/>
      <c r="W39" s="22">
        <v>2364649</v>
      </c>
      <c r="X39" s="22">
        <v>2364648</v>
      </c>
      <c r="Y39" s="22">
        <v>1</v>
      </c>
      <c r="Z39" s="23"/>
      <c r="AA39" s="20">
        <v>4729300</v>
      </c>
    </row>
    <row r="40" spans="1:27" ht="13.5" x14ac:dyDescent="0.25">
      <c r="A40" s="19" t="s">
        <v>40</v>
      </c>
      <c r="B40" s="15" t="s">
        <v>32</v>
      </c>
      <c r="C40" s="20">
        <v>130267</v>
      </c>
      <c r="D40" s="20"/>
      <c r="E40" s="21">
        <v>90000</v>
      </c>
      <c r="F40" s="22">
        <v>90000</v>
      </c>
      <c r="G40" s="22">
        <v>61439</v>
      </c>
      <c r="H40" s="22"/>
      <c r="I40" s="22"/>
      <c r="J40" s="22">
        <v>61439</v>
      </c>
      <c r="K40" s="22">
        <v>23013</v>
      </c>
      <c r="L40" s="22"/>
      <c r="M40" s="22"/>
      <c r="N40" s="22">
        <v>23013</v>
      </c>
      <c r="O40" s="22"/>
      <c r="P40" s="22"/>
      <c r="Q40" s="22"/>
      <c r="R40" s="22"/>
      <c r="S40" s="22"/>
      <c r="T40" s="22"/>
      <c r="U40" s="22"/>
      <c r="V40" s="22"/>
      <c r="W40" s="22">
        <v>84452</v>
      </c>
      <c r="X40" s="22">
        <v>45000</v>
      </c>
      <c r="Y40" s="22">
        <v>39452</v>
      </c>
      <c r="Z40" s="23">
        <v>87.671111111111117</v>
      </c>
      <c r="AA40" s="20">
        <v>90000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5925897</v>
      </c>
      <c r="D43" s="20"/>
      <c r="E43" s="21">
        <v>2200000</v>
      </c>
      <c r="F43" s="22">
        <v>2200000</v>
      </c>
      <c r="G43" s="22">
        <v>162316</v>
      </c>
      <c r="H43" s="22">
        <v>328421</v>
      </c>
      <c r="I43" s="22">
        <v>264703</v>
      </c>
      <c r="J43" s="22">
        <v>755440</v>
      </c>
      <c r="K43" s="22">
        <v>261349</v>
      </c>
      <c r="L43" s="22">
        <v>159658</v>
      </c>
      <c r="M43" s="22">
        <v>52293</v>
      </c>
      <c r="N43" s="22">
        <v>473300</v>
      </c>
      <c r="O43" s="22"/>
      <c r="P43" s="22"/>
      <c r="Q43" s="22"/>
      <c r="R43" s="22"/>
      <c r="S43" s="22"/>
      <c r="T43" s="22"/>
      <c r="U43" s="22"/>
      <c r="V43" s="22"/>
      <c r="W43" s="22">
        <v>1228740</v>
      </c>
      <c r="X43" s="22">
        <v>1099998</v>
      </c>
      <c r="Y43" s="22">
        <v>128742</v>
      </c>
      <c r="Z43" s="23">
        <v>11.703839461526295</v>
      </c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1887692</v>
      </c>
      <c r="D44" s="20"/>
      <c r="E44" s="21">
        <v>1450600</v>
      </c>
      <c r="F44" s="22">
        <v>1462600</v>
      </c>
      <c r="G44" s="22">
        <v>24569</v>
      </c>
      <c r="H44" s="22">
        <v>45805</v>
      </c>
      <c r="I44" s="22">
        <v>88664</v>
      </c>
      <c r="J44" s="22">
        <v>159038</v>
      </c>
      <c r="K44" s="22">
        <v>57337</v>
      </c>
      <c r="L44" s="22">
        <v>253765</v>
      </c>
      <c r="M44" s="22">
        <v>42215</v>
      </c>
      <c r="N44" s="22">
        <v>353317</v>
      </c>
      <c r="O44" s="22"/>
      <c r="P44" s="22"/>
      <c r="Q44" s="22"/>
      <c r="R44" s="22"/>
      <c r="S44" s="22"/>
      <c r="T44" s="22"/>
      <c r="U44" s="22"/>
      <c r="V44" s="22"/>
      <c r="W44" s="22">
        <v>512355</v>
      </c>
      <c r="X44" s="22">
        <v>731304</v>
      </c>
      <c r="Y44" s="22">
        <v>-218949</v>
      </c>
      <c r="Z44" s="23">
        <v>-29.939532670407932</v>
      </c>
      <c r="AA44" s="20">
        <v>1462600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31018135</v>
      </c>
      <c r="D47" s="29">
        <f t="shared" ref="D47:Y47" si="1">SUM(D34:D46)</f>
        <v>0</v>
      </c>
      <c r="E47" s="30">
        <f t="shared" si="1"/>
        <v>30133300</v>
      </c>
      <c r="F47" s="31">
        <f t="shared" si="1"/>
        <v>30133300</v>
      </c>
      <c r="G47" s="31">
        <f t="shared" si="1"/>
        <v>1274890</v>
      </c>
      <c r="H47" s="31">
        <f t="shared" si="1"/>
        <v>1757361</v>
      </c>
      <c r="I47" s="31">
        <f t="shared" si="1"/>
        <v>3232749</v>
      </c>
      <c r="J47" s="31">
        <f t="shared" si="1"/>
        <v>6265000</v>
      </c>
      <c r="K47" s="31">
        <f t="shared" si="1"/>
        <v>2484541</v>
      </c>
      <c r="L47" s="31">
        <f t="shared" si="1"/>
        <v>3079144</v>
      </c>
      <c r="M47" s="31">
        <f t="shared" si="1"/>
        <v>1870951</v>
      </c>
      <c r="N47" s="31">
        <f t="shared" si="1"/>
        <v>7434636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13699636</v>
      </c>
      <c r="X47" s="31">
        <f t="shared" si="1"/>
        <v>15066648</v>
      </c>
      <c r="Y47" s="31">
        <f t="shared" si="1"/>
        <v>-1367012</v>
      </c>
      <c r="Z47" s="32">
        <f>+IF(X47&lt;&gt;0,+(Y47/X47)*100,0)</f>
        <v>-9.073099736583746</v>
      </c>
      <c r="AA47" s="29">
        <f>SUM(AA34:AA46)</f>
        <v>30133300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15278936</v>
      </c>
      <c r="D48" s="39">
        <f t="shared" si="2"/>
        <v>0</v>
      </c>
      <c r="E48" s="40">
        <f t="shared" si="2"/>
        <v>29216500</v>
      </c>
      <c r="F48" s="41">
        <f t="shared" si="2"/>
        <v>29216500</v>
      </c>
      <c r="G48" s="41">
        <f t="shared" si="2"/>
        <v>43461943</v>
      </c>
      <c r="H48" s="41">
        <f t="shared" si="2"/>
        <v>-2101881</v>
      </c>
      <c r="I48" s="41">
        <f t="shared" si="2"/>
        <v>-3495433</v>
      </c>
      <c r="J48" s="41">
        <f t="shared" si="2"/>
        <v>37864629</v>
      </c>
      <c r="K48" s="41">
        <f t="shared" si="2"/>
        <v>-2406106</v>
      </c>
      <c r="L48" s="41">
        <f t="shared" si="2"/>
        <v>-2524329</v>
      </c>
      <c r="M48" s="41">
        <f t="shared" si="2"/>
        <v>-1713733</v>
      </c>
      <c r="N48" s="41">
        <f t="shared" si="2"/>
        <v>-6644168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31220461</v>
      </c>
      <c r="X48" s="41">
        <f t="shared" si="2"/>
        <v>14608248</v>
      </c>
      <c r="Y48" s="41">
        <f t="shared" si="2"/>
        <v>16612213</v>
      </c>
      <c r="Z48" s="42">
        <f>+IF(X48&lt;&gt;0,+(Y48/X48)*100,0)</f>
        <v>113.71803791940005</v>
      </c>
      <c r="AA48" s="39">
        <f>+AA32-AA47</f>
        <v>29216500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15278936</v>
      </c>
      <c r="D51" s="48">
        <f t="shared" si="3"/>
        <v>0</v>
      </c>
      <c r="E51" s="49">
        <f t="shared" si="3"/>
        <v>29216500</v>
      </c>
      <c r="F51" s="50">
        <f t="shared" si="3"/>
        <v>29216500</v>
      </c>
      <c r="G51" s="50">
        <f t="shared" si="3"/>
        <v>43461943</v>
      </c>
      <c r="H51" s="50">
        <f t="shared" si="3"/>
        <v>-2101881</v>
      </c>
      <c r="I51" s="50">
        <f t="shared" si="3"/>
        <v>-3495433</v>
      </c>
      <c r="J51" s="50">
        <f t="shared" si="3"/>
        <v>37864629</v>
      </c>
      <c r="K51" s="50">
        <f t="shared" si="3"/>
        <v>-2406106</v>
      </c>
      <c r="L51" s="50">
        <f t="shared" si="3"/>
        <v>-2524329</v>
      </c>
      <c r="M51" s="50">
        <f t="shared" si="3"/>
        <v>-1713733</v>
      </c>
      <c r="N51" s="50">
        <f t="shared" si="3"/>
        <v>-6644168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31220461</v>
      </c>
      <c r="X51" s="50">
        <f t="shared" si="3"/>
        <v>14608248</v>
      </c>
      <c r="Y51" s="50">
        <f t="shared" si="3"/>
        <v>16612213</v>
      </c>
      <c r="Z51" s="51">
        <f>+IF(X51&lt;&gt;0,+(Y51/X51)*100,0)</f>
        <v>113.71803791940005</v>
      </c>
      <c r="AA51" s="48">
        <f>SUM(AA48:AA50)</f>
        <v>29216500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15278936</v>
      </c>
      <c r="D53" s="54">
        <f>+D51-D52</f>
        <v>0</v>
      </c>
      <c r="E53" s="55">
        <f t="shared" si="4"/>
        <v>29216500</v>
      </c>
      <c r="F53" s="56">
        <f t="shared" si="4"/>
        <v>29216500</v>
      </c>
      <c r="G53" s="56">
        <f t="shared" si="4"/>
        <v>43461943</v>
      </c>
      <c r="H53" s="56">
        <f t="shared" si="4"/>
        <v>-2101881</v>
      </c>
      <c r="I53" s="56">
        <f t="shared" si="4"/>
        <v>-3495433</v>
      </c>
      <c r="J53" s="56">
        <f t="shared" si="4"/>
        <v>37864629</v>
      </c>
      <c r="K53" s="56">
        <f t="shared" si="4"/>
        <v>-2406106</v>
      </c>
      <c r="L53" s="56">
        <f t="shared" si="4"/>
        <v>-2524329</v>
      </c>
      <c r="M53" s="56">
        <f t="shared" si="4"/>
        <v>-1713733</v>
      </c>
      <c r="N53" s="56">
        <f t="shared" si="4"/>
        <v>-6644168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31220461</v>
      </c>
      <c r="X53" s="56">
        <f t="shared" si="4"/>
        <v>14608248</v>
      </c>
      <c r="Y53" s="56">
        <f t="shared" si="4"/>
        <v>16612213</v>
      </c>
      <c r="Z53" s="57">
        <f>+IF(X53&lt;&gt;0,+(Y53/X53)*100,0)</f>
        <v>113.71803791940005</v>
      </c>
      <c r="AA53" s="54">
        <f>+AA51-AA52</f>
        <v>29216500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15278936</v>
      </c>
      <c r="D56" s="48">
        <f>SUM(D53:D55)</f>
        <v>0</v>
      </c>
      <c r="E56" s="49">
        <f t="shared" si="5"/>
        <v>29216500</v>
      </c>
      <c r="F56" s="50">
        <f t="shared" si="5"/>
        <v>29216500</v>
      </c>
      <c r="G56" s="50">
        <f t="shared" si="5"/>
        <v>43461943</v>
      </c>
      <c r="H56" s="50">
        <f t="shared" si="5"/>
        <v>-2101881</v>
      </c>
      <c r="I56" s="50">
        <f t="shared" si="5"/>
        <v>-3495433</v>
      </c>
      <c r="J56" s="50">
        <f t="shared" si="5"/>
        <v>37864629</v>
      </c>
      <c r="K56" s="50">
        <f t="shared" si="5"/>
        <v>-2406106</v>
      </c>
      <c r="L56" s="50">
        <f t="shared" si="5"/>
        <v>-2524329</v>
      </c>
      <c r="M56" s="50">
        <f t="shared" si="5"/>
        <v>-1713733</v>
      </c>
      <c r="N56" s="50">
        <f t="shared" si="5"/>
        <v>-6644168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31220461</v>
      </c>
      <c r="X56" s="50">
        <f t="shared" si="5"/>
        <v>14608248</v>
      </c>
      <c r="Y56" s="50">
        <f t="shared" si="5"/>
        <v>16612213</v>
      </c>
      <c r="Z56" s="51">
        <f>+IF(X56&lt;&gt;0,+(Y56/X56)*100,0)</f>
        <v>113.71803791940005</v>
      </c>
      <c r="AA56" s="48">
        <f>SUM(AA53:AA55)</f>
        <v>29216500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15278936</v>
      </c>
      <c r="D59" s="65">
        <f>SUM(D56:D58)</f>
        <v>0</v>
      </c>
      <c r="E59" s="66">
        <f t="shared" si="6"/>
        <v>29216500</v>
      </c>
      <c r="F59" s="67">
        <f t="shared" si="6"/>
        <v>29216500</v>
      </c>
      <c r="G59" s="67">
        <f t="shared" si="6"/>
        <v>43461943</v>
      </c>
      <c r="H59" s="67">
        <f t="shared" si="6"/>
        <v>-2101881</v>
      </c>
      <c r="I59" s="67">
        <f t="shared" si="6"/>
        <v>-3495433</v>
      </c>
      <c r="J59" s="67">
        <f t="shared" si="6"/>
        <v>37864629</v>
      </c>
      <c r="K59" s="67">
        <f t="shared" si="6"/>
        <v>-2406106</v>
      </c>
      <c r="L59" s="67">
        <f t="shared" si="6"/>
        <v>-2524329</v>
      </c>
      <c r="M59" s="67">
        <f t="shared" si="6"/>
        <v>-1713733</v>
      </c>
      <c r="N59" s="67">
        <f t="shared" si="6"/>
        <v>-6644168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31220461</v>
      </c>
      <c r="X59" s="67">
        <f t="shared" si="6"/>
        <v>14608248</v>
      </c>
      <c r="Y59" s="67">
        <f t="shared" si="6"/>
        <v>16612213</v>
      </c>
      <c r="Z59" s="68">
        <f>+IF(X59&lt;&gt;0,+(Y59/X59)*100,0)</f>
        <v>113.71803791940005</v>
      </c>
      <c r="AA59" s="65">
        <f>SUM(AA56:AA58)</f>
        <v>29216500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78405580</v>
      </c>
      <c r="D8" s="20"/>
      <c r="E8" s="21">
        <v>77663341</v>
      </c>
      <c r="F8" s="22">
        <v>77663341</v>
      </c>
      <c r="G8" s="22">
        <v>6143846</v>
      </c>
      <c r="H8" s="22">
        <v>6474396</v>
      </c>
      <c r="I8" s="22">
        <v>5849441</v>
      </c>
      <c r="J8" s="22">
        <v>18467683</v>
      </c>
      <c r="K8" s="22">
        <v>5997261</v>
      </c>
      <c r="L8" s="22">
        <v>6198189</v>
      </c>
      <c r="M8" s="22">
        <v>6099299</v>
      </c>
      <c r="N8" s="22">
        <v>18294749</v>
      </c>
      <c r="O8" s="22"/>
      <c r="P8" s="22"/>
      <c r="Q8" s="22"/>
      <c r="R8" s="22"/>
      <c r="S8" s="22"/>
      <c r="T8" s="22"/>
      <c r="U8" s="22"/>
      <c r="V8" s="22"/>
      <c r="W8" s="22">
        <v>36762432</v>
      </c>
      <c r="X8" s="22">
        <v>38831664</v>
      </c>
      <c r="Y8" s="22">
        <v>-2069232</v>
      </c>
      <c r="Z8" s="23">
        <v>-5.3287234871006302</v>
      </c>
      <c r="AA8" s="20">
        <v>77663341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6634205</v>
      </c>
      <c r="D13" s="20"/>
      <c r="E13" s="21">
        <v>5031995</v>
      </c>
      <c r="F13" s="22">
        <v>5031995</v>
      </c>
      <c r="G13" s="22">
        <v>671112</v>
      </c>
      <c r="H13" s="22">
        <v>690931</v>
      </c>
      <c r="I13" s="22">
        <v>560369</v>
      </c>
      <c r="J13" s="22">
        <v>1922412</v>
      </c>
      <c r="K13" s="22">
        <v>504703</v>
      </c>
      <c r="L13" s="22">
        <v>570329</v>
      </c>
      <c r="M13" s="22">
        <v>213035</v>
      </c>
      <c r="N13" s="22">
        <v>1288067</v>
      </c>
      <c r="O13" s="22"/>
      <c r="P13" s="22"/>
      <c r="Q13" s="22"/>
      <c r="R13" s="22"/>
      <c r="S13" s="22"/>
      <c r="T13" s="22"/>
      <c r="U13" s="22"/>
      <c r="V13" s="22"/>
      <c r="W13" s="22">
        <v>3210479</v>
      </c>
      <c r="X13" s="22">
        <v>2515992</v>
      </c>
      <c r="Y13" s="22">
        <v>694487</v>
      </c>
      <c r="Z13" s="23">
        <v>27.602909707185081</v>
      </c>
      <c r="AA13" s="20">
        <v>5031995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11344639</v>
      </c>
      <c r="F25" s="22">
        <v>11344639</v>
      </c>
      <c r="G25" s="22"/>
      <c r="H25" s="22"/>
      <c r="I25" s="22">
        <v>8508480</v>
      </c>
      <c r="J25" s="22">
        <v>8508480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8508480</v>
      </c>
      <c r="X25" s="22">
        <v>11344639</v>
      </c>
      <c r="Y25" s="22">
        <v>-2836159</v>
      </c>
      <c r="Z25" s="23">
        <v>-24.999993388947857</v>
      </c>
      <c r="AA25" s="20">
        <v>11344639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6030546</v>
      </c>
      <c r="F28" s="22">
        <v>6030546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3015270</v>
      </c>
      <c r="Y28" s="22">
        <v>-3015270</v>
      </c>
      <c r="Z28" s="23">
        <v>-100</v>
      </c>
      <c r="AA28" s="20">
        <v>6030546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725515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85765300</v>
      </c>
      <c r="D32" s="29">
        <f t="shared" ref="D32:Y32" si="0">SUM(D6:D31)</f>
        <v>0</v>
      </c>
      <c r="E32" s="30">
        <f t="shared" si="0"/>
        <v>100070521</v>
      </c>
      <c r="F32" s="31">
        <f t="shared" si="0"/>
        <v>100070521</v>
      </c>
      <c r="G32" s="31">
        <f t="shared" si="0"/>
        <v>6814958</v>
      </c>
      <c r="H32" s="31">
        <f t="shared" si="0"/>
        <v>7165327</v>
      </c>
      <c r="I32" s="31">
        <f t="shared" si="0"/>
        <v>14918290</v>
      </c>
      <c r="J32" s="31">
        <f t="shared" si="0"/>
        <v>28898575</v>
      </c>
      <c r="K32" s="31">
        <f t="shared" si="0"/>
        <v>6501964</v>
      </c>
      <c r="L32" s="31">
        <f t="shared" si="0"/>
        <v>6768518</v>
      </c>
      <c r="M32" s="31">
        <f t="shared" si="0"/>
        <v>6312334</v>
      </c>
      <c r="N32" s="31">
        <f t="shared" si="0"/>
        <v>19582816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48481391</v>
      </c>
      <c r="X32" s="31">
        <f t="shared" si="0"/>
        <v>55707565</v>
      </c>
      <c r="Y32" s="31">
        <f t="shared" si="0"/>
        <v>-7226174</v>
      </c>
      <c r="Z32" s="32">
        <f>+IF(X32&lt;&gt;0,+(Y32/X32)*100,0)</f>
        <v>-12.971620640751395</v>
      </c>
      <c r="AA32" s="29">
        <f>SUM(AA6:AA31)</f>
        <v>100070521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13039664</v>
      </c>
      <c r="D34" s="20"/>
      <c r="E34" s="21">
        <v>18944590</v>
      </c>
      <c r="F34" s="22">
        <v>18944590</v>
      </c>
      <c r="G34" s="22">
        <v>135341</v>
      </c>
      <c r="H34" s="22">
        <v>129210</v>
      </c>
      <c r="I34" s="22">
        <v>119130</v>
      </c>
      <c r="J34" s="22">
        <v>383681</v>
      </c>
      <c r="K34" s="22">
        <v>119650</v>
      </c>
      <c r="L34" s="22">
        <v>115110</v>
      </c>
      <c r="M34" s="22">
        <v>164986</v>
      </c>
      <c r="N34" s="22">
        <v>399746</v>
      </c>
      <c r="O34" s="22"/>
      <c r="P34" s="22"/>
      <c r="Q34" s="22"/>
      <c r="R34" s="22"/>
      <c r="S34" s="22"/>
      <c r="T34" s="22"/>
      <c r="U34" s="22"/>
      <c r="V34" s="22"/>
      <c r="W34" s="22">
        <v>783427</v>
      </c>
      <c r="X34" s="22">
        <v>9472224</v>
      </c>
      <c r="Y34" s="22">
        <v>-8688797</v>
      </c>
      <c r="Z34" s="23">
        <v>-91.729217974574922</v>
      </c>
      <c r="AA34" s="20">
        <v>18944590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1008137</v>
      </c>
      <c r="D37" s="20"/>
      <c r="E37" s="21">
        <v>932800</v>
      </c>
      <c r="F37" s="22">
        <v>932800</v>
      </c>
      <c r="G37" s="22">
        <v>4453</v>
      </c>
      <c r="H37" s="22">
        <v>11142</v>
      </c>
      <c r="I37" s="22">
        <v>3667</v>
      </c>
      <c r="J37" s="22">
        <v>19262</v>
      </c>
      <c r="K37" s="22">
        <v>2809</v>
      </c>
      <c r="L37" s="22">
        <v>35650</v>
      </c>
      <c r="M37" s="22">
        <v>13826</v>
      </c>
      <c r="N37" s="22">
        <v>52285</v>
      </c>
      <c r="O37" s="22"/>
      <c r="P37" s="22"/>
      <c r="Q37" s="22"/>
      <c r="R37" s="22"/>
      <c r="S37" s="22"/>
      <c r="T37" s="22"/>
      <c r="U37" s="22"/>
      <c r="V37" s="22"/>
      <c r="W37" s="22">
        <v>71547</v>
      </c>
      <c r="X37" s="22">
        <v>466392</v>
      </c>
      <c r="Y37" s="22">
        <v>-394845</v>
      </c>
      <c r="Z37" s="23">
        <v>-84.659471002933145</v>
      </c>
      <c r="AA37" s="20">
        <v>932800</v>
      </c>
    </row>
    <row r="38" spans="1:27" ht="13.5" x14ac:dyDescent="0.25">
      <c r="A38" s="19" t="s">
        <v>64</v>
      </c>
      <c r="B38" s="15" t="s">
        <v>32</v>
      </c>
      <c r="C38" s="20">
        <v>80687040</v>
      </c>
      <c r="D38" s="20"/>
      <c r="E38" s="21">
        <v>3285815</v>
      </c>
      <c r="F38" s="22">
        <v>3285815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1642902</v>
      </c>
      <c r="Y38" s="22">
        <v>-1642902</v>
      </c>
      <c r="Z38" s="23">
        <v>-100</v>
      </c>
      <c r="AA38" s="20">
        <v>3285815</v>
      </c>
    </row>
    <row r="39" spans="1:27" ht="13.5" x14ac:dyDescent="0.25">
      <c r="A39" s="19" t="s">
        <v>65</v>
      </c>
      <c r="B39" s="15" t="s">
        <v>32</v>
      </c>
      <c r="C39" s="20">
        <v>5524665</v>
      </c>
      <c r="D39" s="20"/>
      <c r="E39" s="21">
        <v>5818210</v>
      </c>
      <c r="F39" s="22">
        <v>5818210</v>
      </c>
      <c r="G39" s="22">
        <v>460079</v>
      </c>
      <c r="H39" s="22">
        <v>460079</v>
      </c>
      <c r="I39" s="22">
        <v>460079</v>
      </c>
      <c r="J39" s="22">
        <v>1380237</v>
      </c>
      <c r="K39" s="22">
        <v>460079</v>
      </c>
      <c r="L39" s="22">
        <v>460079</v>
      </c>
      <c r="M39" s="22">
        <v>460079</v>
      </c>
      <c r="N39" s="22">
        <v>1380237</v>
      </c>
      <c r="O39" s="22"/>
      <c r="P39" s="22"/>
      <c r="Q39" s="22"/>
      <c r="R39" s="22"/>
      <c r="S39" s="22"/>
      <c r="T39" s="22"/>
      <c r="U39" s="22"/>
      <c r="V39" s="22"/>
      <c r="W39" s="22">
        <v>2760474</v>
      </c>
      <c r="X39" s="22">
        <v>2909064</v>
      </c>
      <c r="Y39" s="22">
        <v>-148590</v>
      </c>
      <c r="Z39" s="23">
        <v>-5.1078284974136006</v>
      </c>
      <c r="AA39" s="20">
        <v>5818210</v>
      </c>
    </row>
    <row r="40" spans="1:27" ht="13.5" x14ac:dyDescent="0.25">
      <c r="A40" s="19" t="s">
        <v>40</v>
      </c>
      <c r="B40" s="15" t="s">
        <v>32</v>
      </c>
      <c r="C40" s="20">
        <v>1071999</v>
      </c>
      <c r="D40" s="20"/>
      <c r="E40" s="21">
        <v>1879746</v>
      </c>
      <c r="F40" s="22">
        <v>1879746</v>
      </c>
      <c r="G40" s="22">
        <v>1650</v>
      </c>
      <c r="H40" s="22">
        <v>1871</v>
      </c>
      <c r="I40" s="22">
        <v>1636</v>
      </c>
      <c r="J40" s="22">
        <v>5157</v>
      </c>
      <c r="K40" s="22">
        <v>1621</v>
      </c>
      <c r="L40" s="22">
        <v>1551</v>
      </c>
      <c r="M40" s="22">
        <v>730401</v>
      </c>
      <c r="N40" s="22">
        <v>733573</v>
      </c>
      <c r="O40" s="22"/>
      <c r="P40" s="22"/>
      <c r="Q40" s="22"/>
      <c r="R40" s="22"/>
      <c r="S40" s="22"/>
      <c r="T40" s="22"/>
      <c r="U40" s="22"/>
      <c r="V40" s="22"/>
      <c r="W40" s="22">
        <v>738730</v>
      </c>
      <c r="X40" s="22">
        <v>939870</v>
      </c>
      <c r="Y40" s="22">
        <v>-201140</v>
      </c>
      <c r="Z40" s="23">
        <v>-21.400832029961592</v>
      </c>
      <c r="AA40" s="20">
        <v>1879746</v>
      </c>
    </row>
    <row r="41" spans="1:27" ht="13.5" x14ac:dyDescent="0.25">
      <c r="A41" s="19" t="s">
        <v>66</v>
      </c>
      <c r="B41" s="15" t="s">
        <v>32</v>
      </c>
      <c r="C41" s="20">
        <v>2682217</v>
      </c>
      <c r="D41" s="20"/>
      <c r="E41" s="21">
        <v>3761200</v>
      </c>
      <c r="F41" s="22">
        <v>3761200</v>
      </c>
      <c r="G41" s="22"/>
      <c r="H41" s="22"/>
      <c r="I41" s="22"/>
      <c r="J41" s="22"/>
      <c r="K41" s="22">
        <v>172301</v>
      </c>
      <c r="L41" s="22">
        <v>197881</v>
      </c>
      <c r="M41" s="22">
        <v>45388</v>
      </c>
      <c r="N41" s="22">
        <v>415570</v>
      </c>
      <c r="O41" s="22"/>
      <c r="P41" s="22"/>
      <c r="Q41" s="22"/>
      <c r="R41" s="22"/>
      <c r="S41" s="22"/>
      <c r="T41" s="22"/>
      <c r="U41" s="22"/>
      <c r="V41" s="22"/>
      <c r="W41" s="22">
        <v>415570</v>
      </c>
      <c r="X41" s="22">
        <v>1880544</v>
      </c>
      <c r="Y41" s="22">
        <v>-1464974</v>
      </c>
      <c r="Z41" s="23">
        <v>-77.901607194513929</v>
      </c>
      <c r="AA41" s="20">
        <v>3761200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23542721</v>
      </c>
      <c r="D43" s="20"/>
      <c r="E43" s="21">
        <v>25000000</v>
      </c>
      <c r="F43" s="22">
        <v>25000000</v>
      </c>
      <c r="G43" s="22">
        <v>1786</v>
      </c>
      <c r="H43" s="22">
        <v>7913721</v>
      </c>
      <c r="I43" s="22">
        <v>20593</v>
      </c>
      <c r="J43" s="22">
        <v>7936100</v>
      </c>
      <c r="K43" s="22">
        <v>5511747</v>
      </c>
      <c r="L43" s="22">
        <v>5215</v>
      </c>
      <c r="M43" s="22">
        <v>11770</v>
      </c>
      <c r="N43" s="22">
        <v>5528732</v>
      </c>
      <c r="O43" s="22"/>
      <c r="P43" s="22"/>
      <c r="Q43" s="22"/>
      <c r="R43" s="22"/>
      <c r="S43" s="22"/>
      <c r="T43" s="22"/>
      <c r="U43" s="22"/>
      <c r="V43" s="22"/>
      <c r="W43" s="22">
        <v>13464832</v>
      </c>
      <c r="X43" s="22">
        <v>12499998</v>
      </c>
      <c r="Y43" s="22">
        <v>964834</v>
      </c>
      <c r="Z43" s="23">
        <v>7.7186732349877181</v>
      </c>
      <c r="AA43" s="20">
        <v>25000000</v>
      </c>
    </row>
    <row r="44" spans="1:27" ht="13.5" x14ac:dyDescent="0.25">
      <c r="A44" s="19" t="s">
        <v>69</v>
      </c>
      <c r="B44" s="15" t="s">
        <v>32</v>
      </c>
      <c r="C44" s="20">
        <v>4590495</v>
      </c>
      <c r="D44" s="20"/>
      <c r="E44" s="21">
        <v>2630116</v>
      </c>
      <c r="F44" s="22">
        <v>2630116</v>
      </c>
      <c r="G44" s="22"/>
      <c r="H44" s="22">
        <v>22020</v>
      </c>
      <c r="I44" s="22">
        <v>212364</v>
      </c>
      <c r="J44" s="22">
        <v>234384</v>
      </c>
      <c r="K44" s="22">
        <v>21036</v>
      </c>
      <c r="L44" s="22">
        <v>1500</v>
      </c>
      <c r="M44" s="22">
        <v>718900</v>
      </c>
      <c r="N44" s="22">
        <v>741436</v>
      </c>
      <c r="O44" s="22"/>
      <c r="P44" s="22"/>
      <c r="Q44" s="22"/>
      <c r="R44" s="22"/>
      <c r="S44" s="22"/>
      <c r="T44" s="22"/>
      <c r="U44" s="22"/>
      <c r="V44" s="22"/>
      <c r="W44" s="22">
        <v>975820</v>
      </c>
      <c r="X44" s="22">
        <v>1315026</v>
      </c>
      <c r="Y44" s="22">
        <v>-339206</v>
      </c>
      <c r="Z44" s="23">
        <v>-25.794623072091348</v>
      </c>
      <c r="AA44" s="20">
        <v>2630116</v>
      </c>
    </row>
    <row r="45" spans="1:27" ht="13.5" x14ac:dyDescent="0.25">
      <c r="A45" s="19" t="s">
        <v>70</v>
      </c>
      <c r="B45" s="15" t="s">
        <v>32</v>
      </c>
      <c r="C45" s="20">
        <v>842057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132988995</v>
      </c>
      <c r="D47" s="29">
        <f t="shared" ref="D47:Y47" si="1">SUM(D34:D46)</f>
        <v>0</v>
      </c>
      <c r="E47" s="30">
        <f t="shared" si="1"/>
        <v>62252477</v>
      </c>
      <c r="F47" s="31">
        <f t="shared" si="1"/>
        <v>62252477</v>
      </c>
      <c r="G47" s="31">
        <f t="shared" si="1"/>
        <v>603309</v>
      </c>
      <c r="H47" s="31">
        <f t="shared" si="1"/>
        <v>8538043</v>
      </c>
      <c r="I47" s="31">
        <f t="shared" si="1"/>
        <v>817469</v>
      </c>
      <c r="J47" s="31">
        <f t="shared" si="1"/>
        <v>9958821</v>
      </c>
      <c r="K47" s="31">
        <f t="shared" si="1"/>
        <v>6289243</v>
      </c>
      <c r="L47" s="31">
        <f t="shared" si="1"/>
        <v>816986</v>
      </c>
      <c r="M47" s="31">
        <f t="shared" si="1"/>
        <v>2145350</v>
      </c>
      <c r="N47" s="31">
        <f t="shared" si="1"/>
        <v>9251579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19210400</v>
      </c>
      <c r="X47" s="31">
        <f t="shared" si="1"/>
        <v>31126020</v>
      </c>
      <c r="Y47" s="31">
        <f t="shared" si="1"/>
        <v>-11915620</v>
      </c>
      <c r="Z47" s="32">
        <f>+IF(X47&lt;&gt;0,+(Y47/X47)*100,0)</f>
        <v>-38.28186192773763</v>
      </c>
      <c r="AA47" s="29">
        <f>SUM(AA34:AA46)</f>
        <v>62252477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-47223695</v>
      </c>
      <c r="D48" s="39">
        <f t="shared" si="2"/>
        <v>0</v>
      </c>
      <c r="E48" s="40">
        <f t="shared" si="2"/>
        <v>37818044</v>
      </c>
      <c r="F48" s="41">
        <f t="shared" si="2"/>
        <v>37818044</v>
      </c>
      <c r="G48" s="41">
        <f t="shared" si="2"/>
        <v>6211649</v>
      </c>
      <c r="H48" s="41">
        <f t="shared" si="2"/>
        <v>-1372716</v>
      </c>
      <c r="I48" s="41">
        <f t="shared" si="2"/>
        <v>14100821</v>
      </c>
      <c r="J48" s="41">
        <f t="shared" si="2"/>
        <v>18939754</v>
      </c>
      <c r="K48" s="41">
        <f t="shared" si="2"/>
        <v>212721</v>
      </c>
      <c r="L48" s="41">
        <f t="shared" si="2"/>
        <v>5951532</v>
      </c>
      <c r="M48" s="41">
        <f t="shared" si="2"/>
        <v>4166984</v>
      </c>
      <c r="N48" s="41">
        <f t="shared" si="2"/>
        <v>10331237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29270991</v>
      </c>
      <c r="X48" s="41">
        <f t="shared" si="2"/>
        <v>24581545</v>
      </c>
      <c r="Y48" s="41">
        <f t="shared" si="2"/>
        <v>4689446</v>
      </c>
      <c r="Z48" s="42">
        <f>+IF(X48&lt;&gt;0,+(Y48/X48)*100,0)</f>
        <v>19.077100320586034</v>
      </c>
      <c r="AA48" s="39">
        <f>+AA32-AA47</f>
        <v>37818044</v>
      </c>
    </row>
    <row r="49" spans="1:27" ht="25.5" x14ac:dyDescent="0.25">
      <c r="A49" s="43" t="s">
        <v>74</v>
      </c>
      <c r="B49" s="15" t="s">
        <v>32</v>
      </c>
      <c r="C49" s="20">
        <v>5600000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-41623695</v>
      </c>
      <c r="D51" s="48">
        <f t="shared" si="3"/>
        <v>0</v>
      </c>
      <c r="E51" s="49">
        <f t="shared" si="3"/>
        <v>37818044</v>
      </c>
      <c r="F51" s="50">
        <f t="shared" si="3"/>
        <v>37818044</v>
      </c>
      <c r="G51" s="50">
        <f t="shared" si="3"/>
        <v>6211649</v>
      </c>
      <c r="H51" s="50">
        <f t="shared" si="3"/>
        <v>-1372716</v>
      </c>
      <c r="I51" s="50">
        <f t="shared" si="3"/>
        <v>14100821</v>
      </c>
      <c r="J51" s="50">
        <f t="shared" si="3"/>
        <v>18939754</v>
      </c>
      <c r="K51" s="50">
        <f t="shared" si="3"/>
        <v>212721</v>
      </c>
      <c r="L51" s="50">
        <f t="shared" si="3"/>
        <v>5951532</v>
      </c>
      <c r="M51" s="50">
        <f t="shared" si="3"/>
        <v>4166984</v>
      </c>
      <c r="N51" s="50">
        <f t="shared" si="3"/>
        <v>10331237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29270991</v>
      </c>
      <c r="X51" s="50">
        <f t="shared" si="3"/>
        <v>24581545</v>
      </c>
      <c r="Y51" s="50">
        <f t="shared" si="3"/>
        <v>4689446</v>
      </c>
      <c r="Z51" s="51">
        <f>+IF(X51&lt;&gt;0,+(Y51/X51)*100,0)</f>
        <v>19.077100320586034</v>
      </c>
      <c r="AA51" s="48">
        <f>SUM(AA48:AA50)</f>
        <v>37818044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-41623695</v>
      </c>
      <c r="D53" s="54">
        <f>+D51-D52</f>
        <v>0</v>
      </c>
      <c r="E53" s="55">
        <f t="shared" si="4"/>
        <v>37818044</v>
      </c>
      <c r="F53" s="56">
        <f t="shared" si="4"/>
        <v>37818044</v>
      </c>
      <c r="G53" s="56">
        <f t="shared" si="4"/>
        <v>6211649</v>
      </c>
      <c r="H53" s="56">
        <f t="shared" si="4"/>
        <v>-1372716</v>
      </c>
      <c r="I53" s="56">
        <f t="shared" si="4"/>
        <v>14100821</v>
      </c>
      <c r="J53" s="56">
        <f t="shared" si="4"/>
        <v>18939754</v>
      </c>
      <c r="K53" s="56">
        <f t="shared" si="4"/>
        <v>212721</v>
      </c>
      <c r="L53" s="56">
        <f t="shared" si="4"/>
        <v>5951532</v>
      </c>
      <c r="M53" s="56">
        <f t="shared" si="4"/>
        <v>4166984</v>
      </c>
      <c r="N53" s="56">
        <f t="shared" si="4"/>
        <v>10331237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29270991</v>
      </c>
      <c r="X53" s="56">
        <f t="shared" si="4"/>
        <v>24581545</v>
      </c>
      <c r="Y53" s="56">
        <f t="shared" si="4"/>
        <v>4689446</v>
      </c>
      <c r="Z53" s="57">
        <f>+IF(X53&lt;&gt;0,+(Y53/X53)*100,0)</f>
        <v>19.077100320586034</v>
      </c>
      <c r="AA53" s="54">
        <f>+AA51-AA52</f>
        <v>37818044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-41623695</v>
      </c>
      <c r="D56" s="48">
        <f>SUM(D53:D55)</f>
        <v>0</v>
      </c>
      <c r="E56" s="49">
        <f t="shared" si="5"/>
        <v>37818044</v>
      </c>
      <c r="F56" s="50">
        <f t="shared" si="5"/>
        <v>37818044</v>
      </c>
      <c r="G56" s="50">
        <f t="shared" si="5"/>
        <v>6211649</v>
      </c>
      <c r="H56" s="50">
        <f t="shared" si="5"/>
        <v>-1372716</v>
      </c>
      <c r="I56" s="50">
        <f t="shared" si="5"/>
        <v>14100821</v>
      </c>
      <c r="J56" s="50">
        <f t="shared" si="5"/>
        <v>18939754</v>
      </c>
      <c r="K56" s="50">
        <f t="shared" si="5"/>
        <v>212721</v>
      </c>
      <c r="L56" s="50">
        <f t="shared" si="5"/>
        <v>5951532</v>
      </c>
      <c r="M56" s="50">
        <f t="shared" si="5"/>
        <v>4166984</v>
      </c>
      <c r="N56" s="50">
        <f t="shared" si="5"/>
        <v>10331237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29270991</v>
      </c>
      <c r="X56" s="50">
        <f t="shared" si="5"/>
        <v>24581545</v>
      </c>
      <c r="Y56" s="50">
        <f t="shared" si="5"/>
        <v>4689446</v>
      </c>
      <c r="Z56" s="51">
        <f>+IF(X56&lt;&gt;0,+(Y56/X56)*100,0)</f>
        <v>19.077100320586034</v>
      </c>
      <c r="AA56" s="48">
        <f>SUM(AA53:AA55)</f>
        <v>37818044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-41623695</v>
      </c>
      <c r="D59" s="65">
        <f>SUM(D56:D58)</f>
        <v>0</v>
      </c>
      <c r="E59" s="66">
        <f t="shared" si="6"/>
        <v>37818044</v>
      </c>
      <c r="F59" s="67">
        <f t="shared" si="6"/>
        <v>37818044</v>
      </c>
      <c r="G59" s="67">
        <f t="shared" si="6"/>
        <v>6211649</v>
      </c>
      <c r="H59" s="67">
        <f t="shared" si="6"/>
        <v>-1372716</v>
      </c>
      <c r="I59" s="67">
        <f t="shared" si="6"/>
        <v>14100821</v>
      </c>
      <c r="J59" s="67">
        <f t="shared" si="6"/>
        <v>18939754</v>
      </c>
      <c r="K59" s="67">
        <f t="shared" si="6"/>
        <v>212721</v>
      </c>
      <c r="L59" s="67">
        <f t="shared" si="6"/>
        <v>5951532</v>
      </c>
      <c r="M59" s="67">
        <f t="shared" si="6"/>
        <v>4166984</v>
      </c>
      <c r="N59" s="67">
        <f t="shared" si="6"/>
        <v>10331237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29270991</v>
      </c>
      <c r="X59" s="67">
        <f t="shared" si="6"/>
        <v>24581545</v>
      </c>
      <c r="Y59" s="67">
        <f t="shared" si="6"/>
        <v>4689446</v>
      </c>
      <c r="Z59" s="68">
        <f>+IF(X59&lt;&gt;0,+(Y59/X59)*100,0)</f>
        <v>19.077100320586034</v>
      </c>
      <c r="AA59" s="65">
        <f>SUM(AA56:AA58)</f>
        <v>37818044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29240123</v>
      </c>
      <c r="D8" s="20"/>
      <c r="E8" s="21">
        <v>30864387</v>
      </c>
      <c r="F8" s="22">
        <v>30864387</v>
      </c>
      <c r="G8" s="22">
        <v>11275593</v>
      </c>
      <c r="H8" s="22">
        <v>1512870</v>
      </c>
      <c r="I8" s="22">
        <v>1481549</v>
      </c>
      <c r="J8" s="22">
        <v>14270012</v>
      </c>
      <c r="K8" s="22">
        <v>1809803</v>
      </c>
      <c r="L8" s="22">
        <v>1628262</v>
      </c>
      <c r="M8" s="22">
        <v>1840044</v>
      </c>
      <c r="N8" s="22">
        <v>5278109</v>
      </c>
      <c r="O8" s="22"/>
      <c r="P8" s="22"/>
      <c r="Q8" s="22"/>
      <c r="R8" s="22"/>
      <c r="S8" s="22"/>
      <c r="T8" s="22"/>
      <c r="U8" s="22"/>
      <c r="V8" s="22"/>
      <c r="W8" s="22">
        <v>19548121</v>
      </c>
      <c r="X8" s="22">
        <v>19000854</v>
      </c>
      <c r="Y8" s="22">
        <v>547267</v>
      </c>
      <c r="Z8" s="23">
        <v>2.8802231731268497</v>
      </c>
      <c r="AA8" s="20">
        <v>30864387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29025</v>
      </c>
      <c r="D10" s="20"/>
      <c r="E10" s="21">
        <v>29980</v>
      </c>
      <c r="F10" s="22">
        <v>29980</v>
      </c>
      <c r="G10" s="22">
        <v>24950</v>
      </c>
      <c r="H10" s="22">
        <v>624</v>
      </c>
      <c r="I10" s="22">
        <v>1247</v>
      </c>
      <c r="J10" s="22">
        <v>26821</v>
      </c>
      <c r="K10" s="22">
        <v>2495</v>
      </c>
      <c r="L10" s="22">
        <v>1871</v>
      </c>
      <c r="M10" s="22">
        <v>624</v>
      </c>
      <c r="N10" s="22">
        <v>4990</v>
      </c>
      <c r="O10" s="22"/>
      <c r="P10" s="22"/>
      <c r="Q10" s="22"/>
      <c r="R10" s="22"/>
      <c r="S10" s="22"/>
      <c r="T10" s="22"/>
      <c r="U10" s="22"/>
      <c r="V10" s="22"/>
      <c r="W10" s="22">
        <v>31811</v>
      </c>
      <c r="X10" s="22">
        <v>26063</v>
      </c>
      <c r="Y10" s="22">
        <v>5748</v>
      </c>
      <c r="Z10" s="23">
        <v>22.054253155814756</v>
      </c>
      <c r="AA10" s="20">
        <v>29980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5426696</v>
      </c>
      <c r="D13" s="20"/>
      <c r="E13" s="21">
        <v>3962120</v>
      </c>
      <c r="F13" s="22">
        <v>3962120</v>
      </c>
      <c r="G13" s="22">
        <v>477585</v>
      </c>
      <c r="H13" s="22">
        <v>481508</v>
      </c>
      <c r="I13" s="22">
        <v>486209</v>
      </c>
      <c r="J13" s="22">
        <v>1445302</v>
      </c>
      <c r="K13" s="22">
        <v>563968</v>
      </c>
      <c r="L13" s="22">
        <v>560268</v>
      </c>
      <c r="M13" s="22">
        <v>564040</v>
      </c>
      <c r="N13" s="22">
        <v>1688276</v>
      </c>
      <c r="O13" s="22"/>
      <c r="P13" s="22"/>
      <c r="Q13" s="22"/>
      <c r="R13" s="22"/>
      <c r="S13" s="22"/>
      <c r="T13" s="22"/>
      <c r="U13" s="22"/>
      <c r="V13" s="22"/>
      <c r="W13" s="22">
        <v>3133578</v>
      </c>
      <c r="X13" s="22">
        <v>2608295</v>
      </c>
      <c r="Y13" s="22">
        <v>525283</v>
      </c>
      <c r="Z13" s="23">
        <v>20.138941339073995</v>
      </c>
      <c r="AA13" s="20">
        <v>3962120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1026050</v>
      </c>
      <c r="D19" s="20"/>
      <c r="E19" s="21"/>
      <c r="F19" s="22"/>
      <c r="G19" s="22">
        <v>161581</v>
      </c>
      <c r="H19" s="22"/>
      <c r="I19" s="22"/>
      <c r="J19" s="22">
        <v>161581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161581</v>
      </c>
      <c r="X19" s="22"/>
      <c r="Y19" s="22">
        <v>161581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21867871</v>
      </c>
      <c r="D25" s="20"/>
      <c r="E25" s="21">
        <v>21179160</v>
      </c>
      <c r="F25" s="22">
        <v>21179160</v>
      </c>
      <c r="G25" s="22">
        <v>8824737</v>
      </c>
      <c r="H25" s="22"/>
      <c r="I25" s="22"/>
      <c r="J25" s="22">
        <v>8824737</v>
      </c>
      <c r="K25" s="22"/>
      <c r="L25" s="22"/>
      <c r="M25" s="22">
        <v>6580816</v>
      </c>
      <c r="N25" s="22">
        <v>6580816</v>
      </c>
      <c r="O25" s="22"/>
      <c r="P25" s="22"/>
      <c r="Q25" s="22"/>
      <c r="R25" s="22"/>
      <c r="S25" s="22"/>
      <c r="T25" s="22"/>
      <c r="U25" s="22"/>
      <c r="V25" s="22"/>
      <c r="W25" s="22">
        <v>15405553</v>
      </c>
      <c r="X25" s="22">
        <v>15603674</v>
      </c>
      <c r="Y25" s="22">
        <v>-198121</v>
      </c>
      <c r="Z25" s="23">
        <v>-1.2697073778906174</v>
      </c>
      <c r="AA25" s="20">
        <v>21179160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29000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57618765</v>
      </c>
      <c r="D32" s="29">
        <f t="shared" ref="D32:Y32" si="0">SUM(D6:D31)</f>
        <v>0</v>
      </c>
      <c r="E32" s="30">
        <f t="shared" si="0"/>
        <v>56035647</v>
      </c>
      <c r="F32" s="31">
        <f t="shared" si="0"/>
        <v>56035647</v>
      </c>
      <c r="G32" s="31">
        <f t="shared" si="0"/>
        <v>20764446</v>
      </c>
      <c r="H32" s="31">
        <f t="shared" si="0"/>
        <v>1995002</v>
      </c>
      <c r="I32" s="31">
        <f t="shared" si="0"/>
        <v>1969005</v>
      </c>
      <c r="J32" s="31">
        <f t="shared" si="0"/>
        <v>24728453</v>
      </c>
      <c r="K32" s="31">
        <f t="shared" si="0"/>
        <v>2376266</v>
      </c>
      <c r="L32" s="31">
        <f t="shared" si="0"/>
        <v>2190401</v>
      </c>
      <c r="M32" s="31">
        <f t="shared" si="0"/>
        <v>8985524</v>
      </c>
      <c r="N32" s="31">
        <f t="shared" si="0"/>
        <v>13552191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38280644</v>
      </c>
      <c r="X32" s="31">
        <f t="shared" si="0"/>
        <v>37238886</v>
      </c>
      <c r="Y32" s="31">
        <f t="shared" si="0"/>
        <v>1041758</v>
      </c>
      <c r="Z32" s="32">
        <f>+IF(X32&lt;&gt;0,+(Y32/X32)*100,0)</f>
        <v>2.79750044080266</v>
      </c>
      <c r="AA32" s="29">
        <f>SUM(AA6:AA31)</f>
        <v>56035647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20500922</v>
      </c>
      <c r="D34" s="20"/>
      <c r="E34" s="21">
        <v>21028996</v>
      </c>
      <c r="F34" s="22">
        <v>21028996</v>
      </c>
      <c r="G34" s="22">
        <v>1722398</v>
      </c>
      <c r="H34" s="22">
        <v>1710526</v>
      </c>
      <c r="I34" s="22">
        <v>1849862</v>
      </c>
      <c r="J34" s="22">
        <v>5282786</v>
      </c>
      <c r="K34" s="22">
        <v>1852567</v>
      </c>
      <c r="L34" s="22">
        <v>2428422</v>
      </c>
      <c r="M34" s="22">
        <v>1825143</v>
      </c>
      <c r="N34" s="22">
        <v>6106132</v>
      </c>
      <c r="O34" s="22"/>
      <c r="P34" s="22"/>
      <c r="Q34" s="22"/>
      <c r="R34" s="22"/>
      <c r="S34" s="22"/>
      <c r="T34" s="22"/>
      <c r="U34" s="22"/>
      <c r="V34" s="22"/>
      <c r="W34" s="22">
        <v>11388918</v>
      </c>
      <c r="X34" s="22">
        <v>13548981</v>
      </c>
      <c r="Y34" s="22">
        <v>-2160063</v>
      </c>
      <c r="Z34" s="23">
        <v>-15.942623286577787</v>
      </c>
      <c r="AA34" s="20">
        <v>21028996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15543335</v>
      </c>
      <c r="D37" s="20"/>
      <c r="E37" s="21">
        <v>22393812</v>
      </c>
      <c r="F37" s="22">
        <v>22393812</v>
      </c>
      <c r="G37" s="22"/>
      <c r="H37" s="22">
        <v>2531476</v>
      </c>
      <c r="I37" s="22">
        <v>2372947</v>
      </c>
      <c r="J37" s="22">
        <v>4904423</v>
      </c>
      <c r="K37" s="22">
        <v>395733</v>
      </c>
      <c r="L37" s="22">
        <v>405427</v>
      </c>
      <c r="M37" s="22">
        <v>1952714</v>
      </c>
      <c r="N37" s="22">
        <v>2753874</v>
      </c>
      <c r="O37" s="22"/>
      <c r="P37" s="22"/>
      <c r="Q37" s="22"/>
      <c r="R37" s="22"/>
      <c r="S37" s="22"/>
      <c r="T37" s="22"/>
      <c r="U37" s="22"/>
      <c r="V37" s="22"/>
      <c r="W37" s="22">
        <v>7658297</v>
      </c>
      <c r="X37" s="22">
        <v>8357346</v>
      </c>
      <c r="Y37" s="22">
        <v>-699049</v>
      </c>
      <c r="Z37" s="23">
        <v>-8.3644855675474012</v>
      </c>
      <c r="AA37" s="20">
        <v>22393812</v>
      </c>
    </row>
    <row r="38" spans="1:27" ht="13.5" x14ac:dyDescent="0.25">
      <c r="A38" s="19" t="s">
        <v>64</v>
      </c>
      <c r="B38" s="15" t="s">
        <v>32</v>
      </c>
      <c r="C38" s="20">
        <v>2931091</v>
      </c>
      <c r="D38" s="20"/>
      <c r="E38" s="21">
        <v>3086439</v>
      </c>
      <c r="F38" s="22">
        <v>3086439</v>
      </c>
      <c r="G38" s="22">
        <v>29311</v>
      </c>
      <c r="H38" s="22">
        <v>459204</v>
      </c>
      <c r="I38" s="22">
        <v>244258</v>
      </c>
      <c r="J38" s="22">
        <v>732773</v>
      </c>
      <c r="K38" s="22">
        <v>244258</v>
      </c>
      <c r="L38" s="22">
        <v>244258</v>
      </c>
      <c r="M38" s="22">
        <v>244258</v>
      </c>
      <c r="N38" s="22">
        <v>732774</v>
      </c>
      <c r="O38" s="22"/>
      <c r="P38" s="22"/>
      <c r="Q38" s="22"/>
      <c r="R38" s="22"/>
      <c r="S38" s="22"/>
      <c r="T38" s="22"/>
      <c r="U38" s="22"/>
      <c r="V38" s="22"/>
      <c r="W38" s="22">
        <v>1465547</v>
      </c>
      <c r="X38" s="22">
        <v>1465547</v>
      </c>
      <c r="Y38" s="22"/>
      <c r="Z38" s="23"/>
      <c r="AA38" s="20">
        <v>3086439</v>
      </c>
    </row>
    <row r="39" spans="1:27" ht="13.5" x14ac:dyDescent="0.25">
      <c r="A39" s="19" t="s">
        <v>65</v>
      </c>
      <c r="B39" s="15" t="s">
        <v>32</v>
      </c>
      <c r="C39" s="20">
        <v>5928566</v>
      </c>
      <c r="D39" s="20"/>
      <c r="E39" s="21">
        <v>7118986</v>
      </c>
      <c r="F39" s="22">
        <v>7118986</v>
      </c>
      <c r="G39" s="22">
        <v>593251</v>
      </c>
      <c r="H39" s="22">
        <v>593251</v>
      </c>
      <c r="I39" s="22">
        <v>593251</v>
      </c>
      <c r="J39" s="22">
        <v>1779753</v>
      </c>
      <c r="K39" s="22">
        <v>593251</v>
      </c>
      <c r="L39" s="22"/>
      <c r="M39" s="22">
        <v>1186502</v>
      </c>
      <c r="N39" s="22">
        <v>1779753</v>
      </c>
      <c r="O39" s="22"/>
      <c r="P39" s="22"/>
      <c r="Q39" s="22"/>
      <c r="R39" s="22"/>
      <c r="S39" s="22"/>
      <c r="T39" s="22"/>
      <c r="U39" s="22"/>
      <c r="V39" s="22"/>
      <c r="W39" s="22">
        <v>3559506</v>
      </c>
      <c r="X39" s="22">
        <v>3559506</v>
      </c>
      <c r="Y39" s="22"/>
      <c r="Z39" s="23"/>
      <c r="AA39" s="20">
        <v>7118986</v>
      </c>
    </row>
    <row r="40" spans="1:27" ht="13.5" x14ac:dyDescent="0.25">
      <c r="A40" s="19" t="s">
        <v>40</v>
      </c>
      <c r="B40" s="15" t="s">
        <v>32</v>
      </c>
      <c r="C40" s="20">
        <v>7790918</v>
      </c>
      <c r="D40" s="20"/>
      <c r="E40" s="21">
        <v>7693092</v>
      </c>
      <c r="F40" s="22">
        <v>7693092</v>
      </c>
      <c r="G40" s="22">
        <v>46946</v>
      </c>
      <c r="H40" s="22">
        <v>191680</v>
      </c>
      <c r="I40" s="22">
        <v>195518</v>
      </c>
      <c r="J40" s="22">
        <v>434144</v>
      </c>
      <c r="K40" s="22"/>
      <c r="L40" s="22">
        <v>527</v>
      </c>
      <c r="M40" s="22">
        <v>5049781</v>
      </c>
      <c r="N40" s="22">
        <v>5050308</v>
      </c>
      <c r="O40" s="22"/>
      <c r="P40" s="22"/>
      <c r="Q40" s="22"/>
      <c r="R40" s="22"/>
      <c r="S40" s="22"/>
      <c r="T40" s="22"/>
      <c r="U40" s="22"/>
      <c r="V40" s="22"/>
      <c r="W40" s="22">
        <v>5484452</v>
      </c>
      <c r="X40" s="22">
        <v>3557459</v>
      </c>
      <c r="Y40" s="22">
        <v>1926993</v>
      </c>
      <c r="Z40" s="23">
        <v>54.167679796169125</v>
      </c>
      <c r="AA40" s="20">
        <v>7693092</v>
      </c>
    </row>
    <row r="41" spans="1:27" ht="13.5" x14ac:dyDescent="0.25">
      <c r="A41" s="19" t="s">
        <v>66</v>
      </c>
      <c r="B41" s="15" t="s">
        <v>32</v>
      </c>
      <c r="C41" s="20">
        <v>20088523</v>
      </c>
      <c r="D41" s="20"/>
      <c r="E41" s="21">
        <v>24970033</v>
      </c>
      <c r="F41" s="22">
        <v>24970033</v>
      </c>
      <c r="G41" s="22"/>
      <c r="H41" s="22">
        <v>2014505</v>
      </c>
      <c r="I41" s="22">
        <v>3172625</v>
      </c>
      <c r="J41" s="22">
        <v>5187130</v>
      </c>
      <c r="K41" s="22">
        <v>264747</v>
      </c>
      <c r="L41" s="22">
        <v>222801</v>
      </c>
      <c r="M41" s="22">
        <v>254519</v>
      </c>
      <c r="N41" s="22">
        <v>742067</v>
      </c>
      <c r="O41" s="22"/>
      <c r="P41" s="22"/>
      <c r="Q41" s="22"/>
      <c r="R41" s="22"/>
      <c r="S41" s="22"/>
      <c r="T41" s="22"/>
      <c r="U41" s="22"/>
      <c r="V41" s="22"/>
      <c r="W41" s="22">
        <v>5929197</v>
      </c>
      <c r="X41" s="22">
        <v>10087197</v>
      </c>
      <c r="Y41" s="22">
        <v>-4158000</v>
      </c>
      <c r="Z41" s="23">
        <v>-41.220569004451882</v>
      </c>
      <c r="AA41" s="20">
        <v>24970033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154322</v>
      </c>
      <c r="F43" s="22">
        <v>154322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77160</v>
      </c>
      <c r="Y43" s="22">
        <v>-77160</v>
      </c>
      <c r="Z43" s="23">
        <v>-100</v>
      </c>
      <c r="AA43" s="20">
        <v>154322</v>
      </c>
    </row>
    <row r="44" spans="1:27" ht="13.5" x14ac:dyDescent="0.25">
      <c r="A44" s="19" t="s">
        <v>69</v>
      </c>
      <c r="B44" s="15" t="s">
        <v>32</v>
      </c>
      <c r="C44" s="20">
        <v>2601732</v>
      </c>
      <c r="D44" s="20"/>
      <c r="E44" s="21">
        <v>3229684</v>
      </c>
      <c r="F44" s="22">
        <v>3229684</v>
      </c>
      <c r="G44" s="22">
        <v>750</v>
      </c>
      <c r="H44" s="22">
        <v>492310</v>
      </c>
      <c r="I44" s="22">
        <v>195020</v>
      </c>
      <c r="J44" s="22">
        <v>688080</v>
      </c>
      <c r="K44" s="22">
        <v>22364</v>
      </c>
      <c r="L44" s="22">
        <v>373572</v>
      </c>
      <c r="M44" s="22">
        <v>1134036</v>
      </c>
      <c r="N44" s="22">
        <v>1529972</v>
      </c>
      <c r="O44" s="22"/>
      <c r="P44" s="22"/>
      <c r="Q44" s="22"/>
      <c r="R44" s="22"/>
      <c r="S44" s="22"/>
      <c r="T44" s="22"/>
      <c r="U44" s="22"/>
      <c r="V44" s="22"/>
      <c r="W44" s="22">
        <v>2218052</v>
      </c>
      <c r="X44" s="22">
        <v>1173353</v>
      </c>
      <c r="Y44" s="22">
        <v>1044699</v>
      </c>
      <c r="Z44" s="23">
        <v>89.035354236960231</v>
      </c>
      <c r="AA44" s="20">
        <v>3229684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75385087</v>
      </c>
      <c r="D47" s="29">
        <f t="shared" ref="D47:Y47" si="1">SUM(D34:D46)</f>
        <v>0</v>
      </c>
      <c r="E47" s="30">
        <f t="shared" si="1"/>
        <v>89675364</v>
      </c>
      <c r="F47" s="31">
        <f t="shared" si="1"/>
        <v>89675364</v>
      </c>
      <c r="G47" s="31">
        <f t="shared" si="1"/>
        <v>2392656</v>
      </c>
      <c r="H47" s="31">
        <f t="shared" si="1"/>
        <v>7992952</v>
      </c>
      <c r="I47" s="31">
        <f t="shared" si="1"/>
        <v>8623481</v>
      </c>
      <c r="J47" s="31">
        <f t="shared" si="1"/>
        <v>19009089</v>
      </c>
      <c r="K47" s="31">
        <f t="shared" si="1"/>
        <v>3372920</v>
      </c>
      <c r="L47" s="31">
        <f t="shared" si="1"/>
        <v>3675007</v>
      </c>
      <c r="M47" s="31">
        <f t="shared" si="1"/>
        <v>11646953</v>
      </c>
      <c r="N47" s="31">
        <f t="shared" si="1"/>
        <v>18694880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37703969</v>
      </c>
      <c r="X47" s="31">
        <f t="shared" si="1"/>
        <v>41826549</v>
      </c>
      <c r="Y47" s="31">
        <f t="shared" si="1"/>
        <v>-4122580</v>
      </c>
      <c r="Z47" s="32">
        <f>+IF(X47&lt;&gt;0,+(Y47/X47)*100,0)</f>
        <v>-9.8563713683383245</v>
      </c>
      <c r="AA47" s="29">
        <f>SUM(AA34:AA46)</f>
        <v>89675364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-17766322</v>
      </c>
      <c r="D48" s="39">
        <f t="shared" si="2"/>
        <v>0</v>
      </c>
      <c r="E48" s="40">
        <f t="shared" si="2"/>
        <v>-33639717</v>
      </c>
      <c r="F48" s="41">
        <f t="shared" si="2"/>
        <v>-33639717</v>
      </c>
      <c r="G48" s="41">
        <f t="shared" si="2"/>
        <v>18371790</v>
      </c>
      <c r="H48" s="41">
        <f t="shared" si="2"/>
        <v>-5997950</v>
      </c>
      <c r="I48" s="41">
        <f t="shared" si="2"/>
        <v>-6654476</v>
      </c>
      <c r="J48" s="41">
        <f t="shared" si="2"/>
        <v>5719364</v>
      </c>
      <c r="K48" s="41">
        <f t="shared" si="2"/>
        <v>-996654</v>
      </c>
      <c r="L48" s="41">
        <f t="shared" si="2"/>
        <v>-1484606</v>
      </c>
      <c r="M48" s="41">
        <f t="shared" si="2"/>
        <v>-2661429</v>
      </c>
      <c r="N48" s="41">
        <f t="shared" si="2"/>
        <v>-5142689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576675</v>
      </c>
      <c r="X48" s="41">
        <f t="shared" si="2"/>
        <v>-4587663</v>
      </c>
      <c r="Y48" s="41">
        <f t="shared" si="2"/>
        <v>5164338</v>
      </c>
      <c r="Z48" s="42">
        <f>+IF(X48&lt;&gt;0,+(Y48/X48)*100,0)</f>
        <v>-112.57012557373984</v>
      </c>
      <c r="AA48" s="39">
        <f>+AA32-AA47</f>
        <v>-33639717</v>
      </c>
    </row>
    <row r="49" spans="1:27" ht="25.5" x14ac:dyDescent="0.25">
      <c r="A49" s="43" t="s">
        <v>74</v>
      </c>
      <c r="B49" s="15" t="s">
        <v>32</v>
      </c>
      <c r="C49" s="20">
        <v>23142431</v>
      </c>
      <c r="D49" s="20"/>
      <c r="E49" s="21">
        <v>24136609</v>
      </c>
      <c r="F49" s="22">
        <v>24136609</v>
      </c>
      <c r="G49" s="22"/>
      <c r="H49" s="22">
        <v>3071010</v>
      </c>
      <c r="I49" s="22">
        <v>1235872</v>
      </c>
      <c r="J49" s="22">
        <v>4306882</v>
      </c>
      <c r="K49" s="22">
        <v>659235</v>
      </c>
      <c r="L49" s="22"/>
      <c r="M49" s="22">
        <v>574801</v>
      </c>
      <c r="N49" s="22">
        <v>1234036</v>
      </c>
      <c r="O49" s="22"/>
      <c r="P49" s="22"/>
      <c r="Q49" s="22"/>
      <c r="R49" s="22"/>
      <c r="S49" s="22"/>
      <c r="T49" s="22"/>
      <c r="U49" s="22"/>
      <c r="V49" s="22"/>
      <c r="W49" s="22">
        <v>5540918</v>
      </c>
      <c r="X49" s="22">
        <v>4850968</v>
      </c>
      <c r="Y49" s="22">
        <v>689950</v>
      </c>
      <c r="Z49" s="23">
        <v>14.222934474109087</v>
      </c>
      <c r="AA49" s="20">
        <v>24136609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5376109</v>
      </c>
      <c r="D51" s="48">
        <f t="shared" si="3"/>
        <v>0</v>
      </c>
      <c r="E51" s="49">
        <f t="shared" si="3"/>
        <v>-9503108</v>
      </c>
      <c r="F51" s="50">
        <f t="shared" si="3"/>
        <v>-9503108</v>
      </c>
      <c r="G51" s="50">
        <f t="shared" si="3"/>
        <v>18371790</v>
      </c>
      <c r="H51" s="50">
        <f t="shared" si="3"/>
        <v>-2926940</v>
      </c>
      <c r="I51" s="50">
        <f t="shared" si="3"/>
        <v>-5418604</v>
      </c>
      <c r="J51" s="50">
        <f t="shared" si="3"/>
        <v>10026246</v>
      </c>
      <c r="K51" s="50">
        <f t="shared" si="3"/>
        <v>-337419</v>
      </c>
      <c r="L51" s="50">
        <f t="shared" si="3"/>
        <v>-1484606</v>
      </c>
      <c r="M51" s="50">
        <f t="shared" si="3"/>
        <v>-2086628</v>
      </c>
      <c r="N51" s="50">
        <f t="shared" si="3"/>
        <v>-3908653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6117593</v>
      </c>
      <c r="X51" s="50">
        <f t="shared" si="3"/>
        <v>263305</v>
      </c>
      <c r="Y51" s="50">
        <f t="shared" si="3"/>
        <v>5854288</v>
      </c>
      <c r="Z51" s="51">
        <f>+IF(X51&lt;&gt;0,+(Y51/X51)*100,0)</f>
        <v>2223.3865669090978</v>
      </c>
      <c r="AA51" s="48">
        <f>SUM(AA48:AA50)</f>
        <v>-9503108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5376109</v>
      </c>
      <c r="D53" s="54">
        <f>+D51-D52</f>
        <v>0</v>
      </c>
      <c r="E53" s="55">
        <f t="shared" si="4"/>
        <v>-9503108</v>
      </c>
      <c r="F53" s="56">
        <f t="shared" si="4"/>
        <v>-9503108</v>
      </c>
      <c r="G53" s="56">
        <f t="shared" si="4"/>
        <v>18371790</v>
      </c>
      <c r="H53" s="56">
        <f t="shared" si="4"/>
        <v>-2926940</v>
      </c>
      <c r="I53" s="56">
        <f t="shared" si="4"/>
        <v>-5418604</v>
      </c>
      <c r="J53" s="56">
        <f t="shared" si="4"/>
        <v>10026246</v>
      </c>
      <c r="K53" s="56">
        <f t="shared" si="4"/>
        <v>-337419</v>
      </c>
      <c r="L53" s="56">
        <f t="shared" si="4"/>
        <v>-1484606</v>
      </c>
      <c r="M53" s="56">
        <f t="shared" si="4"/>
        <v>-2086628</v>
      </c>
      <c r="N53" s="56">
        <f t="shared" si="4"/>
        <v>-3908653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6117593</v>
      </c>
      <c r="X53" s="56">
        <f t="shared" si="4"/>
        <v>263305</v>
      </c>
      <c r="Y53" s="56">
        <f t="shared" si="4"/>
        <v>5854288</v>
      </c>
      <c r="Z53" s="57">
        <f>+IF(X53&lt;&gt;0,+(Y53/X53)*100,0)</f>
        <v>2223.3865669090978</v>
      </c>
      <c r="AA53" s="54">
        <f>+AA51-AA52</f>
        <v>-9503108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5376109</v>
      </c>
      <c r="D56" s="48">
        <f>SUM(D53:D55)</f>
        <v>0</v>
      </c>
      <c r="E56" s="49">
        <f t="shared" si="5"/>
        <v>-9503108</v>
      </c>
      <c r="F56" s="50">
        <f t="shared" si="5"/>
        <v>-9503108</v>
      </c>
      <c r="G56" s="50">
        <f t="shared" si="5"/>
        <v>18371790</v>
      </c>
      <c r="H56" s="50">
        <f t="shared" si="5"/>
        <v>-2926940</v>
      </c>
      <c r="I56" s="50">
        <f t="shared" si="5"/>
        <v>-5418604</v>
      </c>
      <c r="J56" s="50">
        <f t="shared" si="5"/>
        <v>10026246</v>
      </c>
      <c r="K56" s="50">
        <f t="shared" si="5"/>
        <v>-337419</v>
      </c>
      <c r="L56" s="50">
        <f t="shared" si="5"/>
        <v>-1484606</v>
      </c>
      <c r="M56" s="50">
        <f t="shared" si="5"/>
        <v>-2086628</v>
      </c>
      <c r="N56" s="50">
        <f t="shared" si="5"/>
        <v>-3908653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6117593</v>
      </c>
      <c r="X56" s="50">
        <f t="shared" si="5"/>
        <v>263305</v>
      </c>
      <c r="Y56" s="50">
        <f t="shared" si="5"/>
        <v>5854288</v>
      </c>
      <c r="Z56" s="51">
        <f>+IF(X56&lt;&gt;0,+(Y56/X56)*100,0)</f>
        <v>2223.3865669090978</v>
      </c>
      <c r="AA56" s="48">
        <f>SUM(AA53:AA55)</f>
        <v>-9503108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5376109</v>
      </c>
      <c r="D59" s="65">
        <f>SUM(D56:D58)</f>
        <v>0</v>
      </c>
      <c r="E59" s="66">
        <f t="shared" si="6"/>
        <v>-9503108</v>
      </c>
      <c r="F59" s="67">
        <f t="shared" si="6"/>
        <v>-9503108</v>
      </c>
      <c r="G59" s="67">
        <f t="shared" si="6"/>
        <v>18371790</v>
      </c>
      <c r="H59" s="67">
        <f t="shared" si="6"/>
        <v>-2926940</v>
      </c>
      <c r="I59" s="67">
        <f t="shared" si="6"/>
        <v>-5418604</v>
      </c>
      <c r="J59" s="67">
        <f t="shared" si="6"/>
        <v>10026246</v>
      </c>
      <c r="K59" s="67">
        <f t="shared" si="6"/>
        <v>-337419</v>
      </c>
      <c r="L59" s="67">
        <f t="shared" si="6"/>
        <v>-1484606</v>
      </c>
      <c r="M59" s="67">
        <f t="shared" si="6"/>
        <v>-2086628</v>
      </c>
      <c r="N59" s="67">
        <f t="shared" si="6"/>
        <v>-3908653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6117593</v>
      </c>
      <c r="X59" s="67">
        <f t="shared" si="6"/>
        <v>263305</v>
      </c>
      <c r="Y59" s="67">
        <f t="shared" si="6"/>
        <v>5854288</v>
      </c>
      <c r="Z59" s="68">
        <f>+IF(X59&lt;&gt;0,+(Y59/X59)*100,0)</f>
        <v>2223.3865669090978</v>
      </c>
      <c r="AA59" s="65">
        <f>SUM(AA56:AA58)</f>
        <v>-9503108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2211066</v>
      </c>
      <c r="D8" s="20"/>
      <c r="E8" s="21">
        <v>2200225</v>
      </c>
      <c r="F8" s="22">
        <v>2200225</v>
      </c>
      <c r="G8" s="22">
        <v>251345</v>
      </c>
      <c r="H8" s="22">
        <v>239102</v>
      </c>
      <c r="I8" s="22">
        <v>262150</v>
      </c>
      <c r="J8" s="22">
        <v>752597</v>
      </c>
      <c r="K8" s="22">
        <v>252397</v>
      </c>
      <c r="L8" s="22">
        <v>238094</v>
      </c>
      <c r="M8" s="22">
        <v>234795</v>
      </c>
      <c r="N8" s="22">
        <v>725286</v>
      </c>
      <c r="O8" s="22"/>
      <c r="P8" s="22"/>
      <c r="Q8" s="22"/>
      <c r="R8" s="22"/>
      <c r="S8" s="22"/>
      <c r="T8" s="22"/>
      <c r="U8" s="22"/>
      <c r="V8" s="22"/>
      <c r="W8" s="22">
        <v>1477883</v>
      </c>
      <c r="X8" s="22">
        <v>1100112</v>
      </c>
      <c r="Y8" s="22">
        <v>377771</v>
      </c>
      <c r="Z8" s="23">
        <v>34.339321814506157</v>
      </c>
      <c r="AA8" s="20">
        <v>2200225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540077</v>
      </c>
      <c r="D25" s="20"/>
      <c r="E25" s="21">
        <v>1437287</v>
      </c>
      <c r="F25" s="22">
        <v>1437287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718644</v>
      </c>
      <c r="Y25" s="22">
        <v>-718644</v>
      </c>
      <c r="Z25" s="23">
        <v>-100</v>
      </c>
      <c r="AA25" s="20">
        <v>1437287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2751143</v>
      </c>
      <c r="D32" s="29">
        <f t="shared" ref="D32:Y32" si="0">SUM(D6:D31)</f>
        <v>0</v>
      </c>
      <c r="E32" s="30">
        <f t="shared" si="0"/>
        <v>3637512</v>
      </c>
      <c r="F32" s="31">
        <f t="shared" si="0"/>
        <v>3637512</v>
      </c>
      <c r="G32" s="31">
        <f t="shared" si="0"/>
        <v>251345</v>
      </c>
      <c r="H32" s="31">
        <f t="shared" si="0"/>
        <v>239102</v>
      </c>
      <c r="I32" s="31">
        <f t="shared" si="0"/>
        <v>262150</v>
      </c>
      <c r="J32" s="31">
        <f t="shared" si="0"/>
        <v>752597</v>
      </c>
      <c r="K32" s="31">
        <f t="shared" si="0"/>
        <v>252397</v>
      </c>
      <c r="L32" s="31">
        <f t="shared" si="0"/>
        <v>238094</v>
      </c>
      <c r="M32" s="31">
        <f t="shared" si="0"/>
        <v>234795</v>
      </c>
      <c r="N32" s="31">
        <f t="shared" si="0"/>
        <v>725286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1477883</v>
      </c>
      <c r="X32" s="31">
        <f t="shared" si="0"/>
        <v>1818756</v>
      </c>
      <c r="Y32" s="31">
        <f t="shared" si="0"/>
        <v>-340873</v>
      </c>
      <c r="Z32" s="32">
        <f>+IF(X32&lt;&gt;0,+(Y32/X32)*100,0)</f>
        <v>-18.742096246005509</v>
      </c>
      <c r="AA32" s="29">
        <f>SUM(AA6:AA31)</f>
        <v>3637512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1024287</v>
      </c>
      <c r="D34" s="20"/>
      <c r="E34" s="21">
        <v>1191528</v>
      </c>
      <c r="F34" s="22">
        <v>1191528</v>
      </c>
      <c r="G34" s="22">
        <v>80700</v>
      </c>
      <c r="H34" s="22">
        <v>84445</v>
      </c>
      <c r="I34" s="22">
        <v>86286</v>
      </c>
      <c r="J34" s="22">
        <v>251431</v>
      </c>
      <c r="K34" s="22">
        <v>79863</v>
      </c>
      <c r="L34" s="22">
        <v>167981</v>
      </c>
      <c r="M34" s="22">
        <v>92778</v>
      </c>
      <c r="N34" s="22">
        <v>340622</v>
      </c>
      <c r="O34" s="22"/>
      <c r="P34" s="22"/>
      <c r="Q34" s="22"/>
      <c r="R34" s="22"/>
      <c r="S34" s="22"/>
      <c r="T34" s="22"/>
      <c r="U34" s="22"/>
      <c r="V34" s="22"/>
      <c r="W34" s="22">
        <v>592053</v>
      </c>
      <c r="X34" s="22">
        <v>595764</v>
      </c>
      <c r="Y34" s="22">
        <v>-3711</v>
      </c>
      <c r="Z34" s="23">
        <v>-0.62289765746167947</v>
      </c>
      <c r="AA34" s="20">
        <v>1191528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73573</v>
      </c>
      <c r="D37" s="20"/>
      <c r="E37" s="21">
        <v>205272</v>
      </c>
      <c r="F37" s="22">
        <v>205272</v>
      </c>
      <c r="G37" s="22"/>
      <c r="H37" s="22">
        <v>11865</v>
      </c>
      <c r="I37" s="22">
        <v>8562</v>
      </c>
      <c r="J37" s="22">
        <v>20427</v>
      </c>
      <c r="K37" s="22">
        <v>12356</v>
      </c>
      <c r="L37" s="22">
        <v>12856</v>
      </c>
      <c r="M37" s="22">
        <v>19756</v>
      </c>
      <c r="N37" s="22">
        <v>44968</v>
      </c>
      <c r="O37" s="22"/>
      <c r="P37" s="22"/>
      <c r="Q37" s="22"/>
      <c r="R37" s="22"/>
      <c r="S37" s="22"/>
      <c r="T37" s="22"/>
      <c r="U37" s="22"/>
      <c r="V37" s="22"/>
      <c r="W37" s="22">
        <v>65395</v>
      </c>
      <c r="X37" s="22">
        <v>102636</v>
      </c>
      <c r="Y37" s="22">
        <v>-37241</v>
      </c>
      <c r="Z37" s="23">
        <v>-36.284539537784013</v>
      </c>
      <c r="AA37" s="20">
        <v>205272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1106088</v>
      </c>
      <c r="D39" s="20"/>
      <c r="E39" s="21">
        <v>1164708</v>
      </c>
      <c r="F39" s="22">
        <v>1164708</v>
      </c>
      <c r="G39" s="22">
        <v>92174</v>
      </c>
      <c r="H39" s="22">
        <v>101944</v>
      </c>
      <c r="I39" s="22">
        <v>97059</v>
      </c>
      <c r="J39" s="22">
        <v>291177</v>
      </c>
      <c r="K39" s="22">
        <v>97059</v>
      </c>
      <c r="L39" s="22">
        <v>97059</v>
      </c>
      <c r="M39" s="22">
        <v>97059</v>
      </c>
      <c r="N39" s="22">
        <v>291177</v>
      </c>
      <c r="O39" s="22"/>
      <c r="P39" s="22"/>
      <c r="Q39" s="22"/>
      <c r="R39" s="22"/>
      <c r="S39" s="22"/>
      <c r="T39" s="22"/>
      <c r="U39" s="22"/>
      <c r="V39" s="22"/>
      <c r="W39" s="22">
        <v>582354</v>
      </c>
      <c r="X39" s="22">
        <v>582354</v>
      </c>
      <c r="Y39" s="22"/>
      <c r="Z39" s="23"/>
      <c r="AA39" s="20">
        <v>1164708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266829</v>
      </c>
      <c r="D41" s="20"/>
      <c r="E41" s="21">
        <v>224904</v>
      </c>
      <c r="F41" s="22">
        <v>224904</v>
      </c>
      <c r="G41" s="22"/>
      <c r="H41" s="22">
        <v>825</v>
      </c>
      <c r="I41" s="22">
        <v>5647</v>
      </c>
      <c r="J41" s="22">
        <v>6472</v>
      </c>
      <c r="K41" s="22">
        <v>1837</v>
      </c>
      <c r="L41" s="22">
        <v>5577</v>
      </c>
      <c r="M41" s="22">
        <v>5637</v>
      </c>
      <c r="N41" s="22">
        <v>13051</v>
      </c>
      <c r="O41" s="22"/>
      <c r="P41" s="22"/>
      <c r="Q41" s="22"/>
      <c r="R41" s="22"/>
      <c r="S41" s="22"/>
      <c r="T41" s="22"/>
      <c r="U41" s="22"/>
      <c r="V41" s="22"/>
      <c r="W41" s="22">
        <v>19523</v>
      </c>
      <c r="X41" s="22">
        <v>112452</v>
      </c>
      <c r="Y41" s="22">
        <v>-92929</v>
      </c>
      <c r="Z41" s="23">
        <v>-82.638814783196395</v>
      </c>
      <c r="AA41" s="20">
        <v>224904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449664</v>
      </c>
      <c r="F43" s="22">
        <v>449664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224832</v>
      </c>
      <c r="Y43" s="22">
        <v>-224832</v>
      </c>
      <c r="Z43" s="23">
        <v>-100</v>
      </c>
      <c r="AA43" s="20">
        <v>449664</v>
      </c>
    </row>
    <row r="44" spans="1:27" ht="13.5" x14ac:dyDescent="0.25">
      <c r="A44" s="19" t="s">
        <v>69</v>
      </c>
      <c r="B44" s="15" t="s">
        <v>32</v>
      </c>
      <c r="C44" s="20">
        <v>94455</v>
      </c>
      <c r="D44" s="20"/>
      <c r="E44" s="21">
        <v>141744</v>
      </c>
      <c r="F44" s="22">
        <v>141744</v>
      </c>
      <c r="G44" s="22">
        <v>878</v>
      </c>
      <c r="H44" s="22">
        <v>11806</v>
      </c>
      <c r="I44" s="22">
        <v>9443</v>
      </c>
      <c r="J44" s="22">
        <v>22127</v>
      </c>
      <c r="K44" s="22">
        <v>19556</v>
      </c>
      <c r="L44" s="22">
        <v>11061</v>
      </c>
      <c r="M44" s="22">
        <v>10575</v>
      </c>
      <c r="N44" s="22">
        <v>41192</v>
      </c>
      <c r="O44" s="22"/>
      <c r="P44" s="22"/>
      <c r="Q44" s="22"/>
      <c r="R44" s="22"/>
      <c r="S44" s="22"/>
      <c r="T44" s="22"/>
      <c r="U44" s="22"/>
      <c r="V44" s="22"/>
      <c r="W44" s="22">
        <v>63319</v>
      </c>
      <c r="X44" s="22">
        <v>70872</v>
      </c>
      <c r="Y44" s="22">
        <v>-7553</v>
      </c>
      <c r="Z44" s="23">
        <v>-10.657241223614404</v>
      </c>
      <c r="AA44" s="20">
        <v>141744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2565232</v>
      </c>
      <c r="D47" s="29">
        <f t="shared" ref="D47:Y47" si="1">SUM(D34:D46)</f>
        <v>0</v>
      </c>
      <c r="E47" s="30">
        <f t="shared" si="1"/>
        <v>3377820</v>
      </c>
      <c r="F47" s="31">
        <f t="shared" si="1"/>
        <v>3377820</v>
      </c>
      <c r="G47" s="31">
        <f t="shared" si="1"/>
        <v>173752</v>
      </c>
      <c r="H47" s="31">
        <f t="shared" si="1"/>
        <v>210885</v>
      </c>
      <c r="I47" s="31">
        <f t="shared" si="1"/>
        <v>206997</v>
      </c>
      <c r="J47" s="31">
        <f t="shared" si="1"/>
        <v>591634</v>
      </c>
      <c r="K47" s="31">
        <f t="shared" si="1"/>
        <v>210671</v>
      </c>
      <c r="L47" s="31">
        <f t="shared" si="1"/>
        <v>294534</v>
      </c>
      <c r="M47" s="31">
        <f t="shared" si="1"/>
        <v>225805</v>
      </c>
      <c r="N47" s="31">
        <f t="shared" si="1"/>
        <v>731010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1322644</v>
      </c>
      <c r="X47" s="31">
        <f t="shared" si="1"/>
        <v>1688910</v>
      </c>
      <c r="Y47" s="31">
        <f t="shared" si="1"/>
        <v>-366266</v>
      </c>
      <c r="Z47" s="32">
        <f>+IF(X47&lt;&gt;0,+(Y47/X47)*100,0)</f>
        <v>-21.686531549934575</v>
      </c>
      <c r="AA47" s="29">
        <f>SUM(AA34:AA46)</f>
        <v>3377820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185911</v>
      </c>
      <c r="D48" s="39">
        <f t="shared" si="2"/>
        <v>0</v>
      </c>
      <c r="E48" s="40">
        <f t="shared" si="2"/>
        <v>259692</v>
      </c>
      <c r="F48" s="41">
        <f t="shared" si="2"/>
        <v>259692</v>
      </c>
      <c r="G48" s="41">
        <f t="shared" si="2"/>
        <v>77593</v>
      </c>
      <c r="H48" s="41">
        <f t="shared" si="2"/>
        <v>28217</v>
      </c>
      <c r="I48" s="41">
        <f t="shared" si="2"/>
        <v>55153</v>
      </c>
      <c r="J48" s="41">
        <f t="shared" si="2"/>
        <v>160963</v>
      </c>
      <c r="K48" s="41">
        <f t="shared" si="2"/>
        <v>41726</v>
      </c>
      <c r="L48" s="41">
        <f t="shared" si="2"/>
        <v>-56440</v>
      </c>
      <c r="M48" s="41">
        <f t="shared" si="2"/>
        <v>8990</v>
      </c>
      <c r="N48" s="41">
        <f t="shared" si="2"/>
        <v>-5724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155239</v>
      </c>
      <c r="X48" s="41">
        <f t="shared" si="2"/>
        <v>129846</v>
      </c>
      <c r="Y48" s="41">
        <f t="shared" si="2"/>
        <v>25393</v>
      </c>
      <c r="Z48" s="42">
        <f>+IF(X48&lt;&gt;0,+(Y48/X48)*100,0)</f>
        <v>19.556243550051601</v>
      </c>
      <c r="AA48" s="39">
        <f>+AA32-AA47</f>
        <v>259692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185911</v>
      </c>
      <c r="D51" s="48">
        <f t="shared" si="3"/>
        <v>0</v>
      </c>
      <c r="E51" s="49">
        <f t="shared" si="3"/>
        <v>259692</v>
      </c>
      <c r="F51" s="50">
        <f t="shared" si="3"/>
        <v>259692</v>
      </c>
      <c r="G51" s="50">
        <f t="shared" si="3"/>
        <v>77593</v>
      </c>
      <c r="H51" s="50">
        <f t="shared" si="3"/>
        <v>28217</v>
      </c>
      <c r="I51" s="50">
        <f t="shared" si="3"/>
        <v>55153</v>
      </c>
      <c r="J51" s="50">
        <f t="shared" si="3"/>
        <v>160963</v>
      </c>
      <c r="K51" s="50">
        <f t="shared" si="3"/>
        <v>41726</v>
      </c>
      <c r="L51" s="50">
        <f t="shared" si="3"/>
        <v>-56440</v>
      </c>
      <c r="M51" s="50">
        <f t="shared" si="3"/>
        <v>8990</v>
      </c>
      <c r="N51" s="50">
        <f t="shared" si="3"/>
        <v>-5724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155239</v>
      </c>
      <c r="X51" s="50">
        <f t="shared" si="3"/>
        <v>129846</v>
      </c>
      <c r="Y51" s="50">
        <f t="shared" si="3"/>
        <v>25393</v>
      </c>
      <c r="Z51" s="51">
        <f>+IF(X51&lt;&gt;0,+(Y51/X51)*100,0)</f>
        <v>19.556243550051601</v>
      </c>
      <c r="AA51" s="48">
        <f>SUM(AA48:AA50)</f>
        <v>259692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185911</v>
      </c>
      <c r="D53" s="54">
        <f>+D51-D52</f>
        <v>0</v>
      </c>
      <c r="E53" s="55">
        <f t="shared" si="4"/>
        <v>259692</v>
      </c>
      <c r="F53" s="56">
        <f t="shared" si="4"/>
        <v>259692</v>
      </c>
      <c r="G53" s="56">
        <f t="shared" si="4"/>
        <v>77593</v>
      </c>
      <c r="H53" s="56">
        <f t="shared" si="4"/>
        <v>28217</v>
      </c>
      <c r="I53" s="56">
        <f t="shared" si="4"/>
        <v>55153</v>
      </c>
      <c r="J53" s="56">
        <f t="shared" si="4"/>
        <v>160963</v>
      </c>
      <c r="K53" s="56">
        <f t="shared" si="4"/>
        <v>41726</v>
      </c>
      <c r="L53" s="56">
        <f t="shared" si="4"/>
        <v>-56440</v>
      </c>
      <c r="M53" s="56">
        <f t="shared" si="4"/>
        <v>8990</v>
      </c>
      <c r="N53" s="56">
        <f t="shared" si="4"/>
        <v>-5724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155239</v>
      </c>
      <c r="X53" s="56">
        <f t="shared" si="4"/>
        <v>129846</v>
      </c>
      <c r="Y53" s="56">
        <f t="shared" si="4"/>
        <v>25393</v>
      </c>
      <c r="Z53" s="57">
        <f>+IF(X53&lt;&gt;0,+(Y53/X53)*100,0)</f>
        <v>19.556243550051601</v>
      </c>
      <c r="AA53" s="54">
        <f>+AA51-AA52</f>
        <v>259692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185911</v>
      </c>
      <c r="D56" s="48">
        <f>SUM(D53:D55)</f>
        <v>0</v>
      </c>
      <c r="E56" s="49">
        <f t="shared" si="5"/>
        <v>259692</v>
      </c>
      <c r="F56" s="50">
        <f t="shared" si="5"/>
        <v>259692</v>
      </c>
      <c r="G56" s="50">
        <f t="shared" si="5"/>
        <v>77593</v>
      </c>
      <c r="H56" s="50">
        <f t="shared" si="5"/>
        <v>28217</v>
      </c>
      <c r="I56" s="50">
        <f t="shared" si="5"/>
        <v>55153</v>
      </c>
      <c r="J56" s="50">
        <f t="shared" si="5"/>
        <v>160963</v>
      </c>
      <c r="K56" s="50">
        <f t="shared" si="5"/>
        <v>41726</v>
      </c>
      <c r="L56" s="50">
        <f t="shared" si="5"/>
        <v>-56440</v>
      </c>
      <c r="M56" s="50">
        <f t="shared" si="5"/>
        <v>8990</v>
      </c>
      <c r="N56" s="50">
        <f t="shared" si="5"/>
        <v>-5724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155239</v>
      </c>
      <c r="X56" s="50">
        <f t="shared" si="5"/>
        <v>129846</v>
      </c>
      <c r="Y56" s="50">
        <f t="shared" si="5"/>
        <v>25393</v>
      </c>
      <c r="Z56" s="51">
        <f>+IF(X56&lt;&gt;0,+(Y56/X56)*100,0)</f>
        <v>19.556243550051601</v>
      </c>
      <c r="AA56" s="48">
        <f>SUM(AA53:AA55)</f>
        <v>259692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185911</v>
      </c>
      <c r="D59" s="65">
        <f>SUM(D56:D58)</f>
        <v>0</v>
      </c>
      <c r="E59" s="66">
        <f t="shared" si="6"/>
        <v>259692</v>
      </c>
      <c r="F59" s="67">
        <f t="shared" si="6"/>
        <v>259692</v>
      </c>
      <c r="G59" s="67">
        <f t="shared" si="6"/>
        <v>77593</v>
      </c>
      <c r="H59" s="67">
        <f t="shared" si="6"/>
        <v>28217</v>
      </c>
      <c r="I59" s="67">
        <f t="shared" si="6"/>
        <v>55153</v>
      </c>
      <c r="J59" s="67">
        <f t="shared" si="6"/>
        <v>160963</v>
      </c>
      <c r="K59" s="67">
        <f t="shared" si="6"/>
        <v>41726</v>
      </c>
      <c r="L59" s="67">
        <f t="shared" si="6"/>
        <v>-56440</v>
      </c>
      <c r="M59" s="67">
        <f t="shared" si="6"/>
        <v>8990</v>
      </c>
      <c r="N59" s="67">
        <f t="shared" si="6"/>
        <v>-5724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155239</v>
      </c>
      <c r="X59" s="67">
        <f t="shared" si="6"/>
        <v>129846</v>
      </c>
      <c r="Y59" s="67">
        <f t="shared" si="6"/>
        <v>25393</v>
      </c>
      <c r="Z59" s="68">
        <f>+IF(X59&lt;&gt;0,+(Y59/X59)*100,0)</f>
        <v>19.556243550051601</v>
      </c>
      <c r="AA59" s="65">
        <f>SUM(AA56:AA58)</f>
        <v>259692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5898145</v>
      </c>
      <c r="D8" s="20"/>
      <c r="E8" s="21">
        <v>6846582</v>
      </c>
      <c r="F8" s="22">
        <v>6846582</v>
      </c>
      <c r="G8" s="22">
        <v>583842</v>
      </c>
      <c r="H8" s="22">
        <v>559792</v>
      </c>
      <c r="I8" s="22">
        <v>558611</v>
      </c>
      <c r="J8" s="22">
        <v>1702245</v>
      </c>
      <c r="K8" s="22">
        <v>545791</v>
      </c>
      <c r="L8" s="22">
        <v>561278</v>
      </c>
      <c r="M8" s="22">
        <v>555144</v>
      </c>
      <c r="N8" s="22">
        <v>1662213</v>
      </c>
      <c r="O8" s="22"/>
      <c r="P8" s="22"/>
      <c r="Q8" s="22"/>
      <c r="R8" s="22"/>
      <c r="S8" s="22"/>
      <c r="T8" s="22"/>
      <c r="U8" s="22"/>
      <c r="V8" s="22"/>
      <c r="W8" s="22">
        <v>3364458</v>
      </c>
      <c r="X8" s="22">
        <v>3423294</v>
      </c>
      <c r="Y8" s="22">
        <v>-58836</v>
      </c>
      <c r="Z8" s="23">
        <v>-1.7186955020515329</v>
      </c>
      <c r="AA8" s="20">
        <v>6846582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335677</v>
      </c>
      <c r="D13" s="20"/>
      <c r="E13" s="21">
        <v>492485</v>
      </c>
      <c r="F13" s="22">
        <v>492485</v>
      </c>
      <c r="G13" s="22">
        <v>32419</v>
      </c>
      <c r="H13" s="22">
        <v>33028</v>
      </c>
      <c r="I13" s="22">
        <v>31000</v>
      </c>
      <c r="J13" s="22">
        <v>96447</v>
      </c>
      <c r="K13" s="22">
        <v>34768</v>
      </c>
      <c r="L13" s="22">
        <v>34861</v>
      </c>
      <c r="M13" s="22">
        <v>36359</v>
      </c>
      <c r="N13" s="22">
        <v>105988</v>
      </c>
      <c r="O13" s="22"/>
      <c r="P13" s="22"/>
      <c r="Q13" s="22"/>
      <c r="R13" s="22"/>
      <c r="S13" s="22"/>
      <c r="T13" s="22"/>
      <c r="U13" s="22"/>
      <c r="V13" s="22"/>
      <c r="W13" s="22">
        <v>202435</v>
      </c>
      <c r="X13" s="22">
        <v>246245</v>
      </c>
      <c r="Y13" s="22">
        <v>-43810</v>
      </c>
      <c r="Z13" s="23">
        <v>-17.791224187293142</v>
      </c>
      <c r="AA13" s="20">
        <v>492485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6233822</v>
      </c>
      <c r="D32" s="29">
        <f t="shared" ref="D32:Y32" si="0">SUM(D6:D31)</f>
        <v>0</v>
      </c>
      <c r="E32" s="30">
        <f t="shared" si="0"/>
        <v>7339067</v>
      </c>
      <c r="F32" s="31">
        <f t="shared" si="0"/>
        <v>7339067</v>
      </c>
      <c r="G32" s="31">
        <f t="shared" si="0"/>
        <v>616261</v>
      </c>
      <c r="H32" s="31">
        <f t="shared" si="0"/>
        <v>592820</v>
      </c>
      <c r="I32" s="31">
        <f t="shared" si="0"/>
        <v>589611</v>
      </c>
      <c r="J32" s="31">
        <f t="shared" si="0"/>
        <v>1798692</v>
      </c>
      <c r="K32" s="31">
        <f t="shared" si="0"/>
        <v>580559</v>
      </c>
      <c r="L32" s="31">
        <f t="shared" si="0"/>
        <v>596139</v>
      </c>
      <c r="M32" s="31">
        <f t="shared" si="0"/>
        <v>591503</v>
      </c>
      <c r="N32" s="31">
        <f t="shared" si="0"/>
        <v>1768201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3566893</v>
      </c>
      <c r="X32" s="31">
        <f t="shared" si="0"/>
        <v>3669539</v>
      </c>
      <c r="Y32" s="31">
        <f t="shared" si="0"/>
        <v>-102646</v>
      </c>
      <c r="Z32" s="32">
        <f>+IF(X32&lt;&gt;0,+(Y32/X32)*100,0)</f>
        <v>-2.7972451035402539</v>
      </c>
      <c r="AA32" s="29">
        <f>SUM(AA6:AA31)</f>
        <v>7339067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1075046</v>
      </c>
      <c r="D34" s="20"/>
      <c r="E34" s="21">
        <v>1469571</v>
      </c>
      <c r="F34" s="22">
        <v>1469571</v>
      </c>
      <c r="G34" s="22">
        <v>88388</v>
      </c>
      <c r="H34" s="22">
        <v>90740</v>
      </c>
      <c r="I34" s="22">
        <v>85625</v>
      </c>
      <c r="J34" s="22">
        <v>264753</v>
      </c>
      <c r="K34" s="22">
        <v>90442</v>
      </c>
      <c r="L34" s="22">
        <v>90137</v>
      </c>
      <c r="M34" s="22">
        <v>85011</v>
      </c>
      <c r="N34" s="22">
        <v>265590</v>
      </c>
      <c r="O34" s="22"/>
      <c r="P34" s="22"/>
      <c r="Q34" s="22"/>
      <c r="R34" s="22"/>
      <c r="S34" s="22"/>
      <c r="T34" s="22"/>
      <c r="U34" s="22"/>
      <c r="V34" s="22"/>
      <c r="W34" s="22">
        <v>530343</v>
      </c>
      <c r="X34" s="22">
        <v>734781</v>
      </c>
      <c r="Y34" s="22">
        <v>-204438</v>
      </c>
      <c r="Z34" s="23">
        <v>-27.82298399114838</v>
      </c>
      <c r="AA34" s="20">
        <v>1469571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10813</v>
      </c>
      <c r="D37" s="20"/>
      <c r="E37" s="21">
        <v>15000</v>
      </c>
      <c r="F37" s="22">
        <v>15000</v>
      </c>
      <c r="G37" s="22"/>
      <c r="H37" s="22"/>
      <c r="I37" s="22">
        <v>3229</v>
      </c>
      <c r="J37" s="22">
        <v>3229</v>
      </c>
      <c r="K37" s="22">
        <v>1670</v>
      </c>
      <c r="L37" s="22"/>
      <c r="M37" s="22"/>
      <c r="N37" s="22">
        <v>1670</v>
      </c>
      <c r="O37" s="22"/>
      <c r="P37" s="22"/>
      <c r="Q37" s="22"/>
      <c r="R37" s="22"/>
      <c r="S37" s="22"/>
      <c r="T37" s="22"/>
      <c r="U37" s="22"/>
      <c r="V37" s="22"/>
      <c r="W37" s="22">
        <v>4899</v>
      </c>
      <c r="X37" s="22">
        <v>7500</v>
      </c>
      <c r="Y37" s="22">
        <v>-2601</v>
      </c>
      <c r="Z37" s="23">
        <v>-34.68</v>
      </c>
      <c r="AA37" s="20">
        <v>15000</v>
      </c>
    </row>
    <row r="38" spans="1:27" ht="13.5" x14ac:dyDescent="0.25">
      <c r="A38" s="19" t="s">
        <v>64</v>
      </c>
      <c r="B38" s="15" t="s">
        <v>32</v>
      </c>
      <c r="C38" s="20">
        <v>-1369541</v>
      </c>
      <c r="D38" s="20"/>
      <c r="E38" s="21">
        <v>1005254</v>
      </c>
      <c r="F38" s="22">
        <v>1005254</v>
      </c>
      <c r="G38" s="22">
        <v>83771</v>
      </c>
      <c r="H38" s="22">
        <v>83771</v>
      </c>
      <c r="I38" s="22">
        <v>83771</v>
      </c>
      <c r="J38" s="22">
        <v>251313</v>
      </c>
      <c r="K38" s="22">
        <v>83771</v>
      </c>
      <c r="L38" s="22">
        <v>83771</v>
      </c>
      <c r="M38" s="22">
        <v>83771</v>
      </c>
      <c r="N38" s="22">
        <v>251313</v>
      </c>
      <c r="O38" s="22"/>
      <c r="P38" s="22"/>
      <c r="Q38" s="22"/>
      <c r="R38" s="22"/>
      <c r="S38" s="22"/>
      <c r="T38" s="22"/>
      <c r="U38" s="22"/>
      <c r="V38" s="22"/>
      <c r="W38" s="22">
        <v>502626</v>
      </c>
      <c r="X38" s="22">
        <v>502628</v>
      </c>
      <c r="Y38" s="22">
        <v>-2</v>
      </c>
      <c r="Z38" s="23"/>
      <c r="AA38" s="20">
        <v>1005254</v>
      </c>
    </row>
    <row r="39" spans="1:27" ht="13.5" x14ac:dyDescent="0.25">
      <c r="A39" s="19" t="s">
        <v>65</v>
      </c>
      <c r="B39" s="15" t="s">
        <v>32</v>
      </c>
      <c r="C39" s="20">
        <v>1525635</v>
      </c>
      <c r="D39" s="20"/>
      <c r="E39" s="21">
        <v>1467134</v>
      </c>
      <c r="F39" s="22">
        <v>1467134</v>
      </c>
      <c r="G39" s="22">
        <v>122259</v>
      </c>
      <c r="H39" s="22">
        <v>122259</v>
      </c>
      <c r="I39" s="22">
        <v>122259</v>
      </c>
      <c r="J39" s="22">
        <v>366777</v>
      </c>
      <c r="K39" s="22">
        <v>122260</v>
      </c>
      <c r="L39" s="22">
        <v>122260</v>
      </c>
      <c r="M39" s="22">
        <v>122260</v>
      </c>
      <c r="N39" s="22">
        <v>366780</v>
      </c>
      <c r="O39" s="22"/>
      <c r="P39" s="22"/>
      <c r="Q39" s="22"/>
      <c r="R39" s="22"/>
      <c r="S39" s="22"/>
      <c r="T39" s="22"/>
      <c r="U39" s="22"/>
      <c r="V39" s="22"/>
      <c r="W39" s="22">
        <v>733557</v>
      </c>
      <c r="X39" s="22">
        <v>733574</v>
      </c>
      <c r="Y39" s="22">
        <v>-17</v>
      </c>
      <c r="Z39" s="23"/>
      <c r="AA39" s="20">
        <v>1467134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136387</v>
      </c>
      <c r="D41" s="20"/>
      <c r="E41" s="21">
        <v>209400</v>
      </c>
      <c r="F41" s="22">
        <v>209400</v>
      </c>
      <c r="G41" s="22">
        <v>13857</v>
      </c>
      <c r="H41" s="22">
        <v>35939</v>
      </c>
      <c r="I41" s="22">
        <v>22162</v>
      </c>
      <c r="J41" s="22">
        <v>71958</v>
      </c>
      <c r="K41" s="22">
        <v>17202</v>
      </c>
      <c r="L41" s="22">
        <v>4891</v>
      </c>
      <c r="M41" s="22">
        <v>10491</v>
      </c>
      <c r="N41" s="22">
        <v>32584</v>
      </c>
      <c r="O41" s="22"/>
      <c r="P41" s="22"/>
      <c r="Q41" s="22"/>
      <c r="R41" s="22"/>
      <c r="S41" s="22"/>
      <c r="T41" s="22"/>
      <c r="U41" s="22"/>
      <c r="V41" s="22"/>
      <c r="W41" s="22">
        <v>104542</v>
      </c>
      <c r="X41" s="22">
        <v>104700</v>
      </c>
      <c r="Y41" s="22">
        <v>-158</v>
      </c>
      <c r="Z41" s="23">
        <v>-0.15090735434574976</v>
      </c>
      <c r="AA41" s="20">
        <v>209400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2789009</v>
      </c>
      <c r="D43" s="20"/>
      <c r="E43" s="21"/>
      <c r="F43" s="22"/>
      <c r="G43" s="22">
        <v>269939</v>
      </c>
      <c r="H43" s="22">
        <v>80173</v>
      </c>
      <c r="I43" s="22">
        <v>119695</v>
      </c>
      <c r="J43" s="22">
        <v>469807</v>
      </c>
      <c r="K43" s="22">
        <v>96282</v>
      </c>
      <c r="L43" s="22">
        <v>58602</v>
      </c>
      <c r="M43" s="22">
        <v>48665</v>
      </c>
      <c r="N43" s="22">
        <v>203549</v>
      </c>
      <c r="O43" s="22"/>
      <c r="P43" s="22"/>
      <c r="Q43" s="22"/>
      <c r="R43" s="22"/>
      <c r="S43" s="22"/>
      <c r="T43" s="22"/>
      <c r="U43" s="22"/>
      <c r="V43" s="22"/>
      <c r="W43" s="22">
        <v>673356</v>
      </c>
      <c r="X43" s="22"/>
      <c r="Y43" s="22">
        <v>673356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520498</v>
      </c>
      <c r="D44" s="20"/>
      <c r="E44" s="21">
        <v>797456</v>
      </c>
      <c r="F44" s="22">
        <v>797456</v>
      </c>
      <c r="G44" s="22">
        <v>72227</v>
      </c>
      <c r="H44" s="22">
        <v>769</v>
      </c>
      <c r="I44" s="22">
        <v>38067</v>
      </c>
      <c r="J44" s="22">
        <v>111063</v>
      </c>
      <c r="K44" s="22">
        <v>18950</v>
      </c>
      <c r="L44" s="22">
        <v>42908</v>
      </c>
      <c r="M44" s="22">
        <v>26625</v>
      </c>
      <c r="N44" s="22">
        <v>88483</v>
      </c>
      <c r="O44" s="22"/>
      <c r="P44" s="22"/>
      <c r="Q44" s="22"/>
      <c r="R44" s="22"/>
      <c r="S44" s="22"/>
      <c r="T44" s="22"/>
      <c r="U44" s="22"/>
      <c r="V44" s="22"/>
      <c r="W44" s="22">
        <v>199546</v>
      </c>
      <c r="X44" s="22">
        <v>398732</v>
      </c>
      <c r="Y44" s="22">
        <v>-199186</v>
      </c>
      <c r="Z44" s="23">
        <v>-49.954856896361463</v>
      </c>
      <c r="AA44" s="20">
        <v>797456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4687847</v>
      </c>
      <c r="D47" s="29">
        <f t="shared" ref="D47:Y47" si="1">SUM(D34:D46)</f>
        <v>0</v>
      </c>
      <c r="E47" s="30">
        <f t="shared" si="1"/>
        <v>4963815</v>
      </c>
      <c r="F47" s="31">
        <f t="shared" si="1"/>
        <v>4963815</v>
      </c>
      <c r="G47" s="31">
        <f t="shared" si="1"/>
        <v>650441</v>
      </c>
      <c r="H47" s="31">
        <f t="shared" si="1"/>
        <v>413651</v>
      </c>
      <c r="I47" s="31">
        <f t="shared" si="1"/>
        <v>474808</v>
      </c>
      <c r="J47" s="31">
        <f t="shared" si="1"/>
        <v>1538900</v>
      </c>
      <c r="K47" s="31">
        <f t="shared" si="1"/>
        <v>430577</v>
      </c>
      <c r="L47" s="31">
        <f t="shared" si="1"/>
        <v>402569</v>
      </c>
      <c r="M47" s="31">
        <f t="shared" si="1"/>
        <v>376823</v>
      </c>
      <c r="N47" s="31">
        <f t="shared" si="1"/>
        <v>1209969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2748869</v>
      </c>
      <c r="X47" s="31">
        <f t="shared" si="1"/>
        <v>2481915</v>
      </c>
      <c r="Y47" s="31">
        <f t="shared" si="1"/>
        <v>266954</v>
      </c>
      <c r="Z47" s="32">
        <f>+IF(X47&lt;&gt;0,+(Y47/X47)*100,0)</f>
        <v>10.755968677412401</v>
      </c>
      <c r="AA47" s="29">
        <f>SUM(AA34:AA46)</f>
        <v>4963815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1545975</v>
      </c>
      <c r="D48" s="39">
        <f t="shared" si="2"/>
        <v>0</v>
      </c>
      <c r="E48" s="40">
        <f t="shared" si="2"/>
        <v>2375252</v>
      </c>
      <c r="F48" s="41">
        <f t="shared" si="2"/>
        <v>2375252</v>
      </c>
      <c r="G48" s="41">
        <f t="shared" si="2"/>
        <v>-34180</v>
      </c>
      <c r="H48" s="41">
        <f t="shared" si="2"/>
        <v>179169</v>
      </c>
      <c r="I48" s="41">
        <f t="shared" si="2"/>
        <v>114803</v>
      </c>
      <c r="J48" s="41">
        <f t="shared" si="2"/>
        <v>259792</v>
      </c>
      <c r="K48" s="41">
        <f t="shared" si="2"/>
        <v>149982</v>
      </c>
      <c r="L48" s="41">
        <f t="shared" si="2"/>
        <v>193570</v>
      </c>
      <c r="M48" s="41">
        <f t="shared" si="2"/>
        <v>214680</v>
      </c>
      <c r="N48" s="41">
        <f t="shared" si="2"/>
        <v>558232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818024</v>
      </c>
      <c r="X48" s="41">
        <f t="shared" si="2"/>
        <v>1187624</v>
      </c>
      <c r="Y48" s="41">
        <f t="shared" si="2"/>
        <v>-369600</v>
      </c>
      <c r="Z48" s="42">
        <f>+IF(X48&lt;&gt;0,+(Y48/X48)*100,0)</f>
        <v>-31.120960842825674</v>
      </c>
      <c r="AA48" s="39">
        <f>+AA32-AA47</f>
        <v>2375252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1545975</v>
      </c>
      <c r="D51" s="48">
        <f t="shared" si="3"/>
        <v>0</v>
      </c>
      <c r="E51" s="49">
        <f t="shared" si="3"/>
        <v>2375252</v>
      </c>
      <c r="F51" s="50">
        <f t="shared" si="3"/>
        <v>2375252</v>
      </c>
      <c r="G51" s="50">
        <f t="shared" si="3"/>
        <v>-34180</v>
      </c>
      <c r="H51" s="50">
        <f t="shared" si="3"/>
        <v>179169</v>
      </c>
      <c r="I51" s="50">
        <f t="shared" si="3"/>
        <v>114803</v>
      </c>
      <c r="J51" s="50">
        <f t="shared" si="3"/>
        <v>259792</v>
      </c>
      <c r="K51" s="50">
        <f t="shared" si="3"/>
        <v>149982</v>
      </c>
      <c r="L51" s="50">
        <f t="shared" si="3"/>
        <v>193570</v>
      </c>
      <c r="M51" s="50">
        <f t="shared" si="3"/>
        <v>214680</v>
      </c>
      <c r="N51" s="50">
        <f t="shared" si="3"/>
        <v>558232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818024</v>
      </c>
      <c r="X51" s="50">
        <f t="shared" si="3"/>
        <v>1187624</v>
      </c>
      <c r="Y51" s="50">
        <f t="shared" si="3"/>
        <v>-369600</v>
      </c>
      <c r="Z51" s="51">
        <f>+IF(X51&lt;&gt;0,+(Y51/X51)*100,0)</f>
        <v>-31.120960842825674</v>
      </c>
      <c r="AA51" s="48">
        <f>SUM(AA48:AA50)</f>
        <v>2375252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1545975</v>
      </c>
      <c r="D53" s="54">
        <f>+D51-D52</f>
        <v>0</v>
      </c>
      <c r="E53" s="55">
        <f t="shared" si="4"/>
        <v>2375252</v>
      </c>
      <c r="F53" s="56">
        <f t="shared" si="4"/>
        <v>2375252</v>
      </c>
      <c r="G53" s="56">
        <f t="shared" si="4"/>
        <v>-34180</v>
      </c>
      <c r="H53" s="56">
        <f t="shared" si="4"/>
        <v>179169</v>
      </c>
      <c r="I53" s="56">
        <f t="shared" si="4"/>
        <v>114803</v>
      </c>
      <c r="J53" s="56">
        <f t="shared" si="4"/>
        <v>259792</v>
      </c>
      <c r="K53" s="56">
        <f t="shared" si="4"/>
        <v>149982</v>
      </c>
      <c r="L53" s="56">
        <f t="shared" si="4"/>
        <v>193570</v>
      </c>
      <c r="M53" s="56">
        <f t="shared" si="4"/>
        <v>214680</v>
      </c>
      <c r="N53" s="56">
        <f t="shared" si="4"/>
        <v>558232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818024</v>
      </c>
      <c r="X53" s="56">
        <f t="shared" si="4"/>
        <v>1187624</v>
      </c>
      <c r="Y53" s="56">
        <f t="shared" si="4"/>
        <v>-369600</v>
      </c>
      <c r="Z53" s="57">
        <f>+IF(X53&lt;&gt;0,+(Y53/X53)*100,0)</f>
        <v>-31.120960842825674</v>
      </c>
      <c r="AA53" s="54">
        <f>+AA51-AA52</f>
        <v>2375252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1545975</v>
      </c>
      <c r="D56" s="48">
        <f>SUM(D53:D55)</f>
        <v>0</v>
      </c>
      <c r="E56" s="49">
        <f t="shared" si="5"/>
        <v>2375252</v>
      </c>
      <c r="F56" s="50">
        <f t="shared" si="5"/>
        <v>2375252</v>
      </c>
      <c r="G56" s="50">
        <f t="shared" si="5"/>
        <v>-34180</v>
      </c>
      <c r="H56" s="50">
        <f t="shared" si="5"/>
        <v>179169</v>
      </c>
      <c r="I56" s="50">
        <f t="shared" si="5"/>
        <v>114803</v>
      </c>
      <c r="J56" s="50">
        <f t="shared" si="5"/>
        <v>259792</v>
      </c>
      <c r="K56" s="50">
        <f t="shared" si="5"/>
        <v>149982</v>
      </c>
      <c r="L56" s="50">
        <f t="shared" si="5"/>
        <v>193570</v>
      </c>
      <c r="M56" s="50">
        <f t="shared" si="5"/>
        <v>214680</v>
      </c>
      <c r="N56" s="50">
        <f t="shared" si="5"/>
        <v>558232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818024</v>
      </c>
      <c r="X56" s="50">
        <f t="shared" si="5"/>
        <v>1187624</v>
      </c>
      <c r="Y56" s="50">
        <f t="shared" si="5"/>
        <v>-369600</v>
      </c>
      <c r="Z56" s="51">
        <f>+IF(X56&lt;&gt;0,+(Y56/X56)*100,0)</f>
        <v>-31.120960842825674</v>
      </c>
      <c r="AA56" s="48">
        <f>SUM(AA53:AA55)</f>
        <v>2375252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1545975</v>
      </c>
      <c r="D59" s="65">
        <f>SUM(D56:D58)</f>
        <v>0</v>
      </c>
      <c r="E59" s="66">
        <f t="shared" si="6"/>
        <v>2375252</v>
      </c>
      <c r="F59" s="67">
        <f t="shared" si="6"/>
        <v>2375252</v>
      </c>
      <c r="G59" s="67">
        <f t="shared" si="6"/>
        <v>-34180</v>
      </c>
      <c r="H59" s="67">
        <f t="shared" si="6"/>
        <v>179169</v>
      </c>
      <c r="I59" s="67">
        <f t="shared" si="6"/>
        <v>114803</v>
      </c>
      <c r="J59" s="67">
        <f t="shared" si="6"/>
        <v>259792</v>
      </c>
      <c r="K59" s="67">
        <f t="shared" si="6"/>
        <v>149982</v>
      </c>
      <c r="L59" s="67">
        <f t="shared" si="6"/>
        <v>193570</v>
      </c>
      <c r="M59" s="67">
        <f t="shared" si="6"/>
        <v>214680</v>
      </c>
      <c r="N59" s="67">
        <f t="shared" si="6"/>
        <v>558232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818024</v>
      </c>
      <c r="X59" s="67">
        <f t="shared" si="6"/>
        <v>1187624</v>
      </c>
      <c r="Y59" s="67">
        <f t="shared" si="6"/>
        <v>-369600</v>
      </c>
      <c r="Z59" s="68">
        <f>+IF(X59&lt;&gt;0,+(Y59/X59)*100,0)</f>
        <v>-31.120960842825674</v>
      </c>
      <c r="AA59" s="65">
        <f>SUM(AA56:AA58)</f>
        <v>2375252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20478248</v>
      </c>
      <c r="D8" s="20"/>
      <c r="E8" s="21">
        <v>23478337</v>
      </c>
      <c r="F8" s="22">
        <v>23478337</v>
      </c>
      <c r="G8" s="22">
        <v>3630455</v>
      </c>
      <c r="H8" s="22"/>
      <c r="I8" s="22">
        <v>3173704</v>
      </c>
      <c r="J8" s="22">
        <v>6804159</v>
      </c>
      <c r="K8" s="22">
        <v>1489081</v>
      </c>
      <c r="L8" s="22">
        <v>1514109</v>
      </c>
      <c r="M8" s="22">
        <v>1468055</v>
      </c>
      <c r="N8" s="22">
        <v>4471245</v>
      </c>
      <c r="O8" s="22"/>
      <c r="P8" s="22"/>
      <c r="Q8" s="22"/>
      <c r="R8" s="22"/>
      <c r="S8" s="22"/>
      <c r="T8" s="22"/>
      <c r="U8" s="22"/>
      <c r="V8" s="22"/>
      <c r="W8" s="22">
        <v>11275404</v>
      </c>
      <c r="X8" s="22">
        <v>11739168</v>
      </c>
      <c r="Y8" s="22">
        <v>-463764</v>
      </c>
      <c r="Z8" s="23">
        <v>-3.9505695803995646</v>
      </c>
      <c r="AA8" s="20">
        <v>23478337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3077684</v>
      </c>
      <c r="D13" s="20"/>
      <c r="E13" s="21">
        <v>3290320</v>
      </c>
      <c r="F13" s="22">
        <v>3290320</v>
      </c>
      <c r="G13" s="22">
        <v>299064</v>
      </c>
      <c r="H13" s="22"/>
      <c r="I13" s="22">
        <v>621838</v>
      </c>
      <c r="J13" s="22">
        <v>920902</v>
      </c>
      <c r="K13" s="22">
        <v>274591</v>
      </c>
      <c r="L13" s="22">
        <v>323211</v>
      </c>
      <c r="M13" s="22">
        <v>287569</v>
      </c>
      <c r="N13" s="22">
        <v>885371</v>
      </c>
      <c r="O13" s="22"/>
      <c r="P13" s="22"/>
      <c r="Q13" s="22"/>
      <c r="R13" s="22"/>
      <c r="S13" s="22"/>
      <c r="T13" s="22"/>
      <c r="U13" s="22"/>
      <c r="V13" s="22"/>
      <c r="W13" s="22">
        <v>1806273</v>
      </c>
      <c r="X13" s="22">
        <v>1645158</v>
      </c>
      <c r="Y13" s="22">
        <v>161115</v>
      </c>
      <c r="Z13" s="23">
        <v>9.793284292450938</v>
      </c>
      <c r="AA13" s="20">
        <v>3290320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5106846</v>
      </c>
      <c r="D25" s="20"/>
      <c r="E25" s="21">
        <v>8476629</v>
      </c>
      <c r="F25" s="22">
        <v>8476629</v>
      </c>
      <c r="G25" s="22"/>
      <c r="H25" s="22"/>
      <c r="I25" s="22">
        <v>3531979</v>
      </c>
      <c r="J25" s="22">
        <v>3531979</v>
      </c>
      <c r="K25" s="22"/>
      <c r="L25" s="22"/>
      <c r="M25" s="22">
        <v>2825543</v>
      </c>
      <c r="N25" s="22">
        <v>2825543</v>
      </c>
      <c r="O25" s="22"/>
      <c r="P25" s="22"/>
      <c r="Q25" s="22"/>
      <c r="R25" s="22"/>
      <c r="S25" s="22"/>
      <c r="T25" s="22"/>
      <c r="U25" s="22"/>
      <c r="V25" s="22"/>
      <c r="W25" s="22">
        <v>6357522</v>
      </c>
      <c r="X25" s="22">
        <v>4238316</v>
      </c>
      <c r="Y25" s="22">
        <v>2119206</v>
      </c>
      <c r="Z25" s="23">
        <v>50.001132525276546</v>
      </c>
      <c r="AA25" s="20">
        <v>8476629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28662778</v>
      </c>
      <c r="D32" s="29">
        <f t="shared" ref="D32:Y32" si="0">SUM(D6:D31)</f>
        <v>0</v>
      </c>
      <c r="E32" s="30">
        <f t="shared" si="0"/>
        <v>35245286</v>
      </c>
      <c r="F32" s="31">
        <f t="shared" si="0"/>
        <v>35245286</v>
      </c>
      <c r="G32" s="31">
        <f t="shared" si="0"/>
        <v>3929519</v>
      </c>
      <c r="H32" s="31">
        <f t="shared" si="0"/>
        <v>0</v>
      </c>
      <c r="I32" s="31">
        <f t="shared" si="0"/>
        <v>7327521</v>
      </c>
      <c r="J32" s="31">
        <f t="shared" si="0"/>
        <v>11257040</v>
      </c>
      <c r="K32" s="31">
        <f t="shared" si="0"/>
        <v>1763672</v>
      </c>
      <c r="L32" s="31">
        <f t="shared" si="0"/>
        <v>1837320</v>
      </c>
      <c r="M32" s="31">
        <f t="shared" si="0"/>
        <v>4581167</v>
      </c>
      <c r="N32" s="31">
        <f t="shared" si="0"/>
        <v>8182159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19439199</v>
      </c>
      <c r="X32" s="31">
        <f t="shared" si="0"/>
        <v>17622642</v>
      </c>
      <c r="Y32" s="31">
        <f t="shared" si="0"/>
        <v>1816557</v>
      </c>
      <c r="Z32" s="32">
        <f>+IF(X32&lt;&gt;0,+(Y32/X32)*100,0)</f>
        <v>10.30808547322246</v>
      </c>
      <c r="AA32" s="29">
        <f>SUM(AA6:AA31)</f>
        <v>35245286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6706770</v>
      </c>
      <c r="D34" s="20"/>
      <c r="E34" s="21">
        <v>6937637</v>
      </c>
      <c r="F34" s="22">
        <v>6937637</v>
      </c>
      <c r="G34" s="22">
        <v>515295</v>
      </c>
      <c r="H34" s="22"/>
      <c r="I34" s="22">
        <v>1019327</v>
      </c>
      <c r="J34" s="22">
        <v>1534622</v>
      </c>
      <c r="K34" s="22">
        <v>510359</v>
      </c>
      <c r="L34" s="22">
        <v>518686</v>
      </c>
      <c r="M34" s="22">
        <v>861751</v>
      </c>
      <c r="N34" s="22">
        <v>1890796</v>
      </c>
      <c r="O34" s="22"/>
      <c r="P34" s="22"/>
      <c r="Q34" s="22"/>
      <c r="R34" s="22"/>
      <c r="S34" s="22"/>
      <c r="T34" s="22"/>
      <c r="U34" s="22"/>
      <c r="V34" s="22"/>
      <c r="W34" s="22">
        <v>3425418</v>
      </c>
      <c r="X34" s="22">
        <v>3468816</v>
      </c>
      <c r="Y34" s="22">
        <v>-43398</v>
      </c>
      <c r="Z34" s="23">
        <v>-1.2510897089958073</v>
      </c>
      <c r="AA34" s="20">
        <v>6937637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212776</v>
      </c>
      <c r="D37" s="20"/>
      <c r="E37" s="21">
        <v>1312500</v>
      </c>
      <c r="F37" s="22">
        <v>1312500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656250</v>
      </c>
      <c r="Y37" s="22">
        <v>-656250</v>
      </c>
      <c r="Z37" s="23">
        <v>-100</v>
      </c>
      <c r="AA37" s="20">
        <v>1312500</v>
      </c>
    </row>
    <row r="38" spans="1:27" ht="13.5" x14ac:dyDescent="0.25">
      <c r="A38" s="19" t="s">
        <v>64</v>
      </c>
      <c r="B38" s="15" t="s">
        <v>32</v>
      </c>
      <c r="C38" s="20">
        <v>6214714</v>
      </c>
      <c r="D38" s="20"/>
      <c r="E38" s="21">
        <v>3212238</v>
      </c>
      <c r="F38" s="22">
        <v>3212238</v>
      </c>
      <c r="G38" s="22"/>
      <c r="H38" s="22"/>
      <c r="I38" s="22">
        <v>3382487</v>
      </c>
      <c r="J38" s="22">
        <v>3382487</v>
      </c>
      <c r="K38" s="22"/>
      <c r="L38" s="22"/>
      <c r="M38" s="22">
        <v>993135</v>
      </c>
      <c r="N38" s="22">
        <v>993135</v>
      </c>
      <c r="O38" s="22"/>
      <c r="P38" s="22"/>
      <c r="Q38" s="22"/>
      <c r="R38" s="22"/>
      <c r="S38" s="22"/>
      <c r="T38" s="22"/>
      <c r="U38" s="22"/>
      <c r="V38" s="22"/>
      <c r="W38" s="22">
        <v>4375622</v>
      </c>
      <c r="X38" s="22">
        <v>1606122</v>
      </c>
      <c r="Y38" s="22">
        <v>2769500</v>
      </c>
      <c r="Z38" s="23">
        <v>172.43397450505006</v>
      </c>
      <c r="AA38" s="20">
        <v>3212238</v>
      </c>
    </row>
    <row r="39" spans="1:27" ht="13.5" x14ac:dyDescent="0.25">
      <c r="A39" s="19" t="s">
        <v>65</v>
      </c>
      <c r="B39" s="15" t="s">
        <v>32</v>
      </c>
      <c r="C39" s="20">
        <v>5586878</v>
      </c>
      <c r="D39" s="20"/>
      <c r="E39" s="21">
        <v>3614428</v>
      </c>
      <c r="F39" s="22">
        <v>3614428</v>
      </c>
      <c r="G39" s="22"/>
      <c r="H39" s="22"/>
      <c r="I39" s="22">
        <v>903607</v>
      </c>
      <c r="J39" s="22">
        <v>903607</v>
      </c>
      <c r="K39" s="22"/>
      <c r="L39" s="22"/>
      <c r="M39" s="22">
        <v>903607</v>
      </c>
      <c r="N39" s="22">
        <v>903607</v>
      </c>
      <c r="O39" s="22"/>
      <c r="P39" s="22"/>
      <c r="Q39" s="22"/>
      <c r="R39" s="22"/>
      <c r="S39" s="22"/>
      <c r="T39" s="22"/>
      <c r="U39" s="22"/>
      <c r="V39" s="22"/>
      <c r="W39" s="22">
        <v>1807214</v>
      </c>
      <c r="X39" s="22">
        <v>1807212</v>
      </c>
      <c r="Y39" s="22">
        <v>2</v>
      </c>
      <c r="Z39" s="23"/>
      <c r="AA39" s="20">
        <v>3614428</v>
      </c>
    </row>
    <row r="40" spans="1:27" ht="13.5" x14ac:dyDescent="0.25">
      <c r="A40" s="19" t="s">
        <v>40</v>
      </c>
      <c r="B40" s="15" t="s">
        <v>32</v>
      </c>
      <c r="C40" s="20">
        <v>44669</v>
      </c>
      <c r="D40" s="20"/>
      <c r="E40" s="21">
        <v>28545</v>
      </c>
      <c r="F40" s="22">
        <v>28545</v>
      </c>
      <c r="G40" s="22"/>
      <c r="H40" s="22"/>
      <c r="I40" s="22"/>
      <c r="J40" s="22"/>
      <c r="K40" s="22"/>
      <c r="L40" s="22"/>
      <c r="M40" s="22">
        <v>33989</v>
      </c>
      <c r="N40" s="22">
        <v>33989</v>
      </c>
      <c r="O40" s="22"/>
      <c r="P40" s="22"/>
      <c r="Q40" s="22"/>
      <c r="R40" s="22"/>
      <c r="S40" s="22"/>
      <c r="T40" s="22"/>
      <c r="U40" s="22"/>
      <c r="V40" s="22"/>
      <c r="W40" s="22">
        <v>33989</v>
      </c>
      <c r="X40" s="22">
        <v>14274</v>
      </c>
      <c r="Y40" s="22">
        <v>19715</v>
      </c>
      <c r="Z40" s="23">
        <v>138.11825697071598</v>
      </c>
      <c r="AA40" s="20">
        <v>28545</v>
      </c>
    </row>
    <row r="41" spans="1:27" ht="13.5" x14ac:dyDescent="0.25">
      <c r="A41" s="19" t="s">
        <v>66</v>
      </c>
      <c r="B41" s="15" t="s">
        <v>32</v>
      </c>
      <c r="C41" s="20">
        <v>577137</v>
      </c>
      <c r="D41" s="20"/>
      <c r="E41" s="21">
        <v>789194</v>
      </c>
      <c r="F41" s="22">
        <v>789194</v>
      </c>
      <c r="G41" s="22"/>
      <c r="H41" s="22"/>
      <c r="I41" s="22">
        <v>94840</v>
      </c>
      <c r="J41" s="22">
        <v>94840</v>
      </c>
      <c r="K41" s="22"/>
      <c r="L41" s="22">
        <v>19083</v>
      </c>
      <c r="M41" s="22"/>
      <c r="N41" s="22">
        <v>19083</v>
      </c>
      <c r="O41" s="22"/>
      <c r="P41" s="22"/>
      <c r="Q41" s="22"/>
      <c r="R41" s="22"/>
      <c r="S41" s="22"/>
      <c r="T41" s="22"/>
      <c r="U41" s="22"/>
      <c r="V41" s="22"/>
      <c r="W41" s="22">
        <v>113923</v>
      </c>
      <c r="X41" s="22">
        <v>394602</v>
      </c>
      <c r="Y41" s="22">
        <v>-280679</v>
      </c>
      <c r="Z41" s="23">
        <v>-71.129644553246052</v>
      </c>
      <c r="AA41" s="20">
        <v>789194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1337446</v>
      </c>
      <c r="D44" s="20"/>
      <c r="E44" s="21">
        <v>1875570</v>
      </c>
      <c r="F44" s="22">
        <v>1875570</v>
      </c>
      <c r="G44" s="22">
        <v>91122</v>
      </c>
      <c r="H44" s="22"/>
      <c r="I44" s="22">
        <v>117865</v>
      </c>
      <c r="J44" s="22">
        <v>208987</v>
      </c>
      <c r="K44" s="22">
        <v>44633</v>
      </c>
      <c r="L44" s="22">
        <v>192930</v>
      </c>
      <c r="M44" s="22">
        <v>82314</v>
      </c>
      <c r="N44" s="22">
        <v>319877</v>
      </c>
      <c r="O44" s="22"/>
      <c r="P44" s="22"/>
      <c r="Q44" s="22"/>
      <c r="R44" s="22"/>
      <c r="S44" s="22"/>
      <c r="T44" s="22"/>
      <c r="U44" s="22"/>
      <c r="V44" s="22"/>
      <c r="W44" s="22">
        <v>528864</v>
      </c>
      <c r="X44" s="22">
        <v>937788</v>
      </c>
      <c r="Y44" s="22">
        <v>-408924</v>
      </c>
      <c r="Z44" s="23">
        <v>-43.605164493467605</v>
      </c>
      <c r="AA44" s="20">
        <v>1875570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20680390</v>
      </c>
      <c r="D47" s="29">
        <f t="shared" ref="D47:Y47" si="1">SUM(D34:D46)</f>
        <v>0</v>
      </c>
      <c r="E47" s="30">
        <f t="shared" si="1"/>
        <v>17770112</v>
      </c>
      <c r="F47" s="31">
        <f t="shared" si="1"/>
        <v>17770112</v>
      </c>
      <c r="G47" s="31">
        <f t="shared" si="1"/>
        <v>606417</v>
      </c>
      <c r="H47" s="31">
        <f t="shared" si="1"/>
        <v>0</v>
      </c>
      <c r="I47" s="31">
        <f t="shared" si="1"/>
        <v>5518126</v>
      </c>
      <c r="J47" s="31">
        <f t="shared" si="1"/>
        <v>6124543</v>
      </c>
      <c r="K47" s="31">
        <f t="shared" si="1"/>
        <v>554992</v>
      </c>
      <c r="L47" s="31">
        <f t="shared" si="1"/>
        <v>730699</v>
      </c>
      <c r="M47" s="31">
        <f t="shared" si="1"/>
        <v>2874796</v>
      </c>
      <c r="N47" s="31">
        <f t="shared" si="1"/>
        <v>4160487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10285030</v>
      </c>
      <c r="X47" s="31">
        <f t="shared" si="1"/>
        <v>8885064</v>
      </c>
      <c r="Y47" s="31">
        <f t="shared" si="1"/>
        <v>1399966</v>
      </c>
      <c r="Z47" s="32">
        <f>+IF(X47&lt;&gt;0,+(Y47/X47)*100,0)</f>
        <v>15.756397477834714</v>
      </c>
      <c r="AA47" s="29">
        <f>SUM(AA34:AA46)</f>
        <v>17770112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7982388</v>
      </c>
      <c r="D48" s="39">
        <f t="shared" si="2"/>
        <v>0</v>
      </c>
      <c r="E48" s="40">
        <f t="shared" si="2"/>
        <v>17475174</v>
      </c>
      <c r="F48" s="41">
        <f t="shared" si="2"/>
        <v>17475174</v>
      </c>
      <c r="G48" s="41">
        <f t="shared" si="2"/>
        <v>3323102</v>
      </c>
      <c r="H48" s="41">
        <f t="shared" si="2"/>
        <v>0</v>
      </c>
      <c r="I48" s="41">
        <f t="shared" si="2"/>
        <v>1809395</v>
      </c>
      <c r="J48" s="41">
        <f t="shared" si="2"/>
        <v>5132497</v>
      </c>
      <c r="K48" s="41">
        <f t="shared" si="2"/>
        <v>1208680</v>
      </c>
      <c r="L48" s="41">
        <f t="shared" si="2"/>
        <v>1106621</v>
      </c>
      <c r="M48" s="41">
        <f t="shared" si="2"/>
        <v>1706371</v>
      </c>
      <c r="N48" s="41">
        <f t="shared" si="2"/>
        <v>4021672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9154169</v>
      </c>
      <c r="X48" s="41">
        <f t="shared" si="2"/>
        <v>8737578</v>
      </c>
      <c r="Y48" s="41">
        <f t="shared" si="2"/>
        <v>416591</v>
      </c>
      <c r="Z48" s="42">
        <f>+IF(X48&lt;&gt;0,+(Y48/X48)*100,0)</f>
        <v>4.7678086536108752</v>
      </c>
      <c r="AA48" s="39">
        <f>+AA32-AA47</f>
        <v>17475174</v>
      </c>
    </row>
    <row r="49" spans="1:27" ht="25.5" x14ac:dyDescent="0.25">
      <c r="A49" s="43" t="s">
        <v>74</v>
      </c>
      <c r="B49" s="15" t="s">
        <v>32</v>
      </c>
      <c r="C49" s="20">
        <v>33216</v>
      </c>
      <c r="D49" s="20"/>
      <c r="E49" s="21">
        <v>3512266</v>
      </c>
      <c r="F49" s="22">
        <v>3512266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1756134</v>
      </c>
      <c r="Y49" s="22">
        <v>-1756134</v>
      </c>
      <c r="Z49" s="23">
        <v>-100</v>
      </c>
      <c r="AA49" s="20">
        <v>3512266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8015604</v>
      </c>
      <c r="D51" s="48">
        <f t="shared" si="3"/>
        <v>0</v>
      </c>
      <c r="E51" s="49">
        <f t="shared" si="3"/>
        <v>20987440</v>
      </c>
      <c r="F51" s="50">
        <f t="shared" si="3"/>
        <v>20987440</v>
      </c>
      <c r="G51" s="50">
        <f t="shared" si="3"/>
        <v>3323102</v>
      </c>
      <c r="H51" s="50">
        <f t="shared" si="3"/>
        <v>0</v>
      </c>
      <c r="I51" s="50">
        <f t="shared" si="3"/>
        <v>1809395</v>
      </c>
      <c r="J51" s="50">
        <f t="shared" si="3"/>
        <v>5132497</v>
      </c>
      <c r="K51" s="50">
        <f t="shared" si="3"/>
        <v>1208680</v>
      </c>
      <c r="L51" s="50">
        <f t="shared" si="3"/>
        <v>1106621</v>
      </c>
      <c r="M51" s="50">
        <f t="shared" si="3"/>
        <v>1706371</v>
      </c>
      <c r="N51" s="50">
        <f t="shared" si="3"/>
        <v>4021672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9154169</v>
      </c>
      <c r="X51" s="50">
        <f t="shared" si="3"/>
        <v>10493712</v>
      </c>
      <c r="Y51" s="50">
        <f t="shared" si="3"/>
        <v>-1339543</v>
      </c>
      <c r="Z51" s="51">
        <f>+IF(X51&lt;&gt;0,+(Y51/X51)*100,0)</f>
        <v>-12.765196910302093</v>
      </c>
      <c r="AA51" s="48">
        <f>SUM(AA48:AA50)</f>
        <v>20987440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8015604</v>
      </c>
      <c r="D53" s="54">
        <f>+D51-D52</f>
        <v>0</v>
      </c>
      <c r="E53" s="55">
        <f t="shared" si="4"/>
        <v>20987440</v>
      </c>
      <c r="F53" s="56">
        <f t="shared" si="4"/>
        <v>20987440</v>
      </c>
      <c r="G53" s="56">
        <f t="shared" si="4"/>
        <v>3323102</v>
      </c>
      <c r="H53" s="56">
        <f t="shared" si="4"/>
        <v>0</v>
      </c>
      <c r="I53" s="56">
        <f t="shared" si="4"/>
        <v>1809395</v>
      </c>
      <c r="J53" s="56">
        <f t="shared" si="4"/>
        <v>5132497</v>
      </c>
      <c r="K53" s="56">
        <f t="shared" si="4"/>
        <v>1208680</v>
      </c>
      <c r="L53" s="56">
        <f t="shared" si="4"/>
        <v>1106621</v>
      </c>
      <c r="M53" s="56">
        <f t="shared" si="4"/>
        <v>1706371</v>
      </c>
      <c r="N53" s="56">
        <f t="shared" si="4"/>
        <v>4021672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9154169</v>
      </c>
      <c r="X53" s="56">
        <f t="shared" si="4"/>
        <v>10493712</v>
      </c>
      <c r="Y53" s="56">
        <f t="shared" si="4"/>
        <v>-1339543</v>
      </c>
      <c r="Z53" s="57">
        <f>+IF(X53&lt;&gt;0,+(Y53/X53)*100,0)</f>
        <v>-12.765196910302093</v>
      </c>
      <c r="AA53" s="54">
        <f>+AA51-AA52</f>
        <v>20987440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8015604</v>
      </c>
      <c r="D56" s="48">
        <f>SUM(D53:D55)</f>
        <v>0</v>
      </c>
      <c r="E56" s="49">
        <f t="shared" si="5"/>
        <v>20987440</v>
      </c>
      <c r="F56" s="50">
        <f t="shared" si="5"/>
        <v>20987440</v>
      </c>
      <c r="G56" s="50">
        <f t="shared" si="5"/>
        <v>3323102</v>
      </c>
      <c r="H56" s="50">
        <f t="shared" si="5"/>
        <v>0</v>
      </c>
      <c r="I56" s="50">
        <f t="shared" si="5"/>
        <v>1809395</v>
      </c>
      <c r="J56" s="50">
        <f t="shared" si="5"/>
        <v>5132497</v>
      </c>
      <c r="K56" s="50">
        <f t="shared" si="5"/>
        <v>1208680</v>
      </c>
      <c r="L56" s="50">
        <f t="shared" si="5"/>
        <v>1106621</v>
      </c>
      <c r="M56" s="50">
        <f t="shared" si="5"/>
        <v>1706371</v>
      </c>
      <c r="N56" s="50">
        <f t="shared" si="5"/>
        <v>4021672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9154169</v>
      </c>
      <c r="X56" s="50">
        <f t="shared" si="5"/>
        <v>10493712</v>
      </c>
      <c r="Y56" s="50">
        <f t="shared" si="5"/>
        <v>-1339543</v>
      </c>
      <c r="Z56" s="51">
        <f>+IF(X56&lt;&gt;0,+(Y56/X56)*100,0)</f>
        <v>-12.765196910302093</v>
      </c>
      <c r="AA56" s="48">
        <f>SUM(AA53:AA55)</f>
        <v>20987440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8015604</v>
      </c>
      <c r="D59" s="65">
        <f>SUM(D56:D58)</f>
        <v>0</v>
      </c>
      <c r="E59" s="66">
        <f t="shared" si="6"/>
        <v>20987440</v>
      </c>
      <c r="F59" s="67">
        <f t="shared" si="6"/>
        <v>20987440</v>
      </c>
      <c r="G59" s="67">
        <f t="shared" si="6"/>
        <v>3323102</v>
      </c>
      <c r="H59" s="67">
        <f t="shared" si="6"/>
        <v>0</v>
      </c>
      <c r="I59" s="67">
        <f t="shared" si="6"/>
        <v>1809395</v>
      </c>
      <c r="J59" s="67">
        <f t="shared" si="6"/>
        <v>5132497</v>
      </c>
      <c r="K59" s="67">
        <f t="shared" si="6"/>
        <v>1208680</v>
      </c>
      <c r="L59" s="67">
        <f t="shared" si="6"/>
        <v>1106621</v>
      </c>
      <c r="M59" s="67">
        <f t="shared" si="6"/>
        <v>1706371</v>
      </c>
      <c r="N59" s="67">
        <f t="shared" si="6"/>
        <v>4021672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9154169</v>
      </c>
      <c r="X59" s="67">
        <f t="shared" si="6"/>
        <v>10493712</v>
      </c>
      <c r="Y59" s="67">
        <f t="shared" si="6"/>
        <v>-1339543</v>
      </c>
      <c r="Z59" s="68">
        <f>+IF(X59&lt;&gt;0,+(Y59/X59)*100,0)</f>
        <v>-12.765196910302093</v>
      </c>
      <c r="AA59" s="65">
        <f>SUM(AA56:AA58)</f>
        <v>20987440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39EF077-7FD4-4B73-ACA9-42DB01D734E7}"/>
</file>

<file path=customXml/itemProps2.xml><?xml version="1.0" encoding="utf-8"?>
<ds:datastoreItem xmlns:ds="http://schemas.openxmlformats.org/officeDocument/2006/customXml" ds:itemID="{CFFCEE2B-9526-4904-8CC3-2ACE1CE6C094}"/>
</file>

<file path=customXml/itemProps3.xml><?xml version="1.0" encoding="utf-8"?>
<ds:datastoreItem xmlns:ds="http://schemas.openxmlformats.org/officeDocument/2006/customXml" ds:itemID="{10CB82EB-E2D7-48FD-B1C9-7BD3F9B52F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2024-02-28T06:55:24Z</dcterms:created>
  <dcterms:modified xsi:type="dcterms:W3CDTF">2024-02-28T06:57:28Z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